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E:\foto-digitál\rámcovka kotelny 2022\zadávací dokumentace 2026\"/>
    </mc:Choice>
  </mc:AlternateContent>
  <xr:revisionPtr revIDLastSave="0" documentId="13_ncr:1_{E49EE709-44EB-4723-9C4E-4ECCF267C1C0}" xr6:coauthVersionLast="47" xr6:coauthVersionMax="47" xr10:uidLastSave="{00000000-0000-0000-0000-000000000000}"/>
  <bookViews>
    <workbookView xWindow="-120" yWindow="-120" windowWidth="29040" windowHeight="15720" firstSheet="1" activeTab="1" xr2:uid="{00000000-000D-0000-FFFF-FFFF00000000}"/>
  </bookViews>
  <sheets>
    <sheet name="Rekapitulace stavby" sheetId="1" state="veryHidden" r:id="rId1"/>
    <sheet name="OR_PHA - Zajištění provoz..." sheetId="2" r:id="rId2"/>
  </sheets>
  <definedNames>
    <definedName name="_xlnm._FilterDatabase" localSheetId="1" hidden="1">'OR_PHA - Zajištění provoz...'!$C$122:$K$263</definedName>
    <definedName name="_xlnm.Print_Titles" localSheetId="1">'OR_PHA - Zajištění provoz...'!$122:$122</definedName>
    <definedName name="_xlnm.Print_Titles" localSheetId="0">'Rekapitulace stavby'!$92:$92</definedName>
    <definedName name="_xlnm.Print_Area" localSheetId="1">'OR_PHA - Zajištění provoz...'!$C$4:$J$76,'OR_PHA - Zajištění provoz...'!$C$82:$J$104,'OR_PHA - Zajištění provoz...'!$C$110:$K$263</definedName>
    <definedName name="_xlnm.Print_Area" localSheetId="0">'Rekapitulace stavby'!$D$4:$AO$76,'Rekapitulace stavby'!$C$82:$AQ$96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37" i="2" l="1"/>
  <c r="J36" i="2"/>
  <c r="AY95" i="1"/>
  <c r="J35" i="2"/>
  <c r="AX95" i="1" s="1"/>
  <c r="BI262" i="2"/>
  <c r="BH262" i="2"/>
  <c r="BG262" i="2"/>
  <c r="BF262" i="2"/>
  <c r="T262" i="2"/>
  <c r="R262" i="2"/>
  <c r="P262" i="2"/>
  <c r="BI261" i="2"/>
  <c r="BH261" i="2"/>
  <c r="BG261" i="2"/>
  <c r="BF261" i="2"/>
  <c r="T261" i="2"/>
  <c r="R261" i="2"/>
  <c r="P261" i="2"/>
  <c r="BI259" i="2"/>
  <c r="BH259" i="2"/>
  <c r="BG259" i="2"/>
  <c r="BF259" i="2"/>
  <c r="T259" i="2"/>
  <c r="R259" i="2"/>
  <c r="P259" i="2"/>
  <c r="BI257" i="2"/>
  <c r="BH257" i="2"/>
  <c r="BG257" i="2"/>
  <c r="BF257" i="2"/>
  <c r="T257" i="2"/>
  <c r="R257" i="2"/>
  <c r="P257" i="2"/>
  <c r="BI255" i="2"/>
  <c r="BH255" i="2"/>
  <c r="BG255" i="2"/>
  <c r="BF255" i="2"/>
  <c r="T255" i="2"/>
  <c r="R255" i="2"/>
  <c r="P255" i="2"/>
  <c r="BI250" i="2"/>
  <c r="BH250" i="2"/>
  <c r="BG250" i="2"/>
  <c r="BF250" i="2"/>
  <c r="T250" i="2"/>
  <c r="R250" i="2"/>
  <c r="R249" i="2" s="1"/>
  <c r="P250" i="2"/>
  <c r="BI248" i="2"/>
  <c r="BH248" i="2"/>
  <c r="BG248" i="2"/>
  <c r="BF248" i="2"/>
  <c r="T248" i="2"/>
  <c r="R248" i="2"/>
  <c r="P248" i="2"/>
  <c r="BI247" i="2"/>
  <c r="BH247" i="2"/>
  <c r="BG247" i="2"/>
  <c r="BF247" i="2"/>
  <c r="T247" i="2"/>
  <c r="R247" i="2"/>
  <c r="P247" i="2"/>
  <c r="BI246" i="2"/>
  <c r="BH246" i="2"/>
  <c r="BG246" i="2"/>
  <c r="BF246" i="2"/>
  <c r="T246" i="2"/>
  <c r="R246" i="2"/>
  <c r="P246" i="2"/>
  <c r="BI245" i="2"/>
  <c r="BH245" i="2"/>
  <c r="BG245" i="2"/>
  <c r="BF245" i="2"/>
  <c r="T245" i="2"/>
  <c r="R245" i="2"/>
  <c r="P245" i="2"/>
  <c r="BI244" i="2"/>
  <c r="BH244" i="2"/>
  <c r="BG244" i="2"/>
  <c r="BF244" i="2"/>
  <c r="T244" i="2"/>
  <c r="R244" i="2"/>
  <c r="P244" i="2"/>
  <c r="BI243" i="2"/>
  <c r="BH243" i="2"/>
  <c r="BG243" i="2"/>
  <c r="BF243" i="2"/>
  <c r="T243" i="2"/>
  <c r="R243" i="2"/>
  <c r="P243" i="2"/>
  <c r="BI242" i="2"/>
  <c r="BH242" i="2"/>
  <c r="BG242" i="2"/>
  <c r="BF242" i="2"/>
  <c r="T242" i="2"/>
  <c r="R242" i="2"/>
  <c r="P242" i="2"/>
  <c r="BI241" i="2"/>
  <c r="BH241" i="2"/>
  <c r="BG241" i="2"/>
  <c r="BF241" i="2"/>
  <c r="T241" i="2"/>
  <c r="R241" i="2"/>
  <c r="P241" i="2"/>
  <c r="BI240" i="2"/>
  <c r="BH240" i="2"/>
  <c r="BG240" i="2"/>
  <c r="BF240" i="2"/>
  <c r="T240" i="2"/>
  <c r="R240" i="2"/>
  <c r="P240" i="2"/>
  <c r="BI239" i="2"/>
  <c r="BH239" i="2"/>
  <c r="BG239" i="2"/>
  <c r="BF239" i="2"/>
  <c r="T239" i="2"/>
  <c r="R239" i="2"/>
  <c r="P239" i="2"/>
  <c r="BI238" i="2"/>
  <c r="BH238" i="2"/>
  <c r="BG238" i="2"/>
  <c r="BF238" i="2"/>
  <c r="T238" i="2"/>
  <c r="R238" i="2"/>
  <c r="P238" i="2"/>
  <c r="BI237" i="2"/>
  <c r="BH237" i="2"/>
  <c r="BG237" i="2"/>
  <c r="BF237" i="2"/>
  <c r="T237" i="2"/>
  <c r="R237" i="2"/>
  <c r="P237" i="2"/>
  <c r="BI236" i="2"/>
  <c r="BH236" i="2"/>
  <c r="BG236" i="2"/>
  <c r="BF236" i="2"/>
  <c r="T236" i="2"/>
  <c r="R236" i="2"/>
  <c r="P236" i="2"/>
  <c r="BI235" i="2"/>
  <c r="BH235" i="2"/>
  <c r="BG235" i="2"/>
  <c r="BF235" i="2"/>
  <c r="T235" i="2"/>
  <c r="R235" i="2"/>
  <c r="P235" i="2"/>
  <c r="BI234" i="2"/>
  <c r="BH234" i="2"/>
  <c r="BG234" i="2"/>
  <c r="BF234" i="2"/>
  <c r="T234" i="2"/>
  <c r="R234" i="2"/>
  <c r="P234" i="2"/>
  <c r="BI233" i="2"/>
  <c r="BH233" i="2"/>
  <c r="BG233" i="2"/>
  <c r="BF233" i="2"/>
  <c r="T233" i="2"/>
  <c r="R233" i="2"/>
  <c r="P233" i="2"/>
  <c r="BI232" i="2"/>
  <c r="BH232" i="2"/>
  <c r="BG232" i="2"/>
  <c r="BF232" i="2"/>
  <c r="T232" i="2"/>
  <c r="R232" i="2"/>
  <c r="P232" i="2"/>
  <c r="BI231" i="2"/>
  <c r="BH231" i="2"/>
  <c r="BG231" i="2"/>
  <c r="BF231" i="2"/>
  <c r="T231" i="2"/>
  <c r="R231" i="2"/>
  <c r="P231" i="2"/>
  <c r="BI230" i="2"/>
  <c r="BH230" i="2"/>
  <c r="BG230" i="2"/>
  <c r="BF230" i="2"/>
  <c r="T230" i="2"/>
  <c r="R230" i="2"/>
  <c r="P230" i="2"/>
  <c r="BI229" i="2"/>
  <c r="BH229" i="2"/>
  <c r="BG229" i="2"/>
  <c r="BF229" i="2"/>
  <c r="T229" i="2"/>
  <c r="R229" i="2"/>
  <c r="P229" i="2"/>
  <c r="BI228" i="2"/>
  <c r="BH228" i="2"/>
  <c r="BG228" i="2"/>
  <c r="BF228" i="2"/>
  <c r="T228" i="2"/>
  <c r="R228" i="2"/>
  <c r="P228" i="2"/>
  <c r="BI227" i="2"/>
  <c r="BH227" i="2"/>
  <c r="BG227" i="2"/>
  <c r="BF227" i="2"/>
  <c r="T227" i="2"/>
  <c r="R227" i="2"/>
  <c r="P227" i="2"/>
  <c r="BI226" i="2"/>
  <c r="BH226" i="2"/>
  <c r="BG226" i="2"/>
  <c r="BF226" i="2"/>
  <c r="T226" i="2"/>
  <c r="R226" i="2"/>
  <c r="P226" i="2"/>
  <c r="BI225" i="2"/>
  <c r="BH225" i="2"/>
  <c r="BG225" i="2"/>
  <c r="BF225" i="2"/>
  <c r="T225" i="2"/>
  <c r="R225" i="2"/>
  <c r="P225" i="2"/>
  <c r="BI224" i="2"/>
  <c r="BH224" i="2"/>
  <c r="BG224" i="2"/>
  <c r="BF224" i="2"/>
  <c r="T224" i="2"/>
  <c r="R224" i="2"/>
  <c r="P224" i="2"/>
  <c r="BI223" i="2"/>
  <c r="BH223" i="2"/>
  <c r="BG223" i="2"/>
  <c r="BF223" i="2"/>
  <c r="T223" i="2"/>
  <c r="R223" i="2"/>
  <c r="P223" i="2"/>
  <c r="BI222" i="2"/>
  <c r="BH222" i="2"/>
  <c r="BG222" i="2"/>
  <c r="BF222" i="2"/>
  <c r="T222" i="2"/>
  <c r="R222" i="2"/>
  <c r="P222" i="2"/>
  <c r="BI221" i="2"/>
  <c r="BH221" i="2"/>
  <c r="BG221" i="2"/>
  <c r="BF221" i="2"/>
  <c r="T221" i="2"/>
  <c r="R221" i="2"/>
  <c r="P221" i="2"/>
  <c r="BI220" i="2"/>
  <c r="BH220" i="2"/>
  <c r="BG220" i="2"/>
  <c r="BF220" i="2"/>
  <c r="T220" i="2"/>
  <c r="R220" i="2"/>
  <c r="P220" i="2"/>
  <c r="BI219" i="2"/>
  <c r="BH219" i="2"/>
  <c r="BG219" i="2"/>
  <c r="BF219" i="2"/>
  <c r="T219" i="2"/>
  <c r="R219" i="2"/>
  <c r="P219" i="2"/>
  <c r="BI218" i="2"/>
  <c r="BH218" i="2"/>
  <c r="BG218" i="2"/>
  <c r="BF218" i="2"/>
  <c r="T218" i="2"/>
  <c r="R218" i="2"/>
  <c r="P218" i="2"/>
  <c r="BI217" i="2"/>
  <c r="BH217" i="2"/>
  <c r="BG217" i="2"/>
  <c r="BF217" i="2"/>
  <c r="T217" i="2"/>
  <c r="R217" i="2"/>
  <c r="P217" i="2"/>
  <c r="BI216" i="2"/>
  <c r="BH216" i="2"/>
  <c r="BG216" i="2"/>
  <c r="BF216" i="2"/>
  <c r="T216" i="2"/>
  <c r="R216" i="2"/>
  <c r="P216" i="2"/>
  <c r="BI215" i="2"/>
  <c r="BH215" i="2"/>
  <c r="BG215" i="2"/>
  <c r="BF215" i="2"/>
  <c r="T215" i="2"/>
  <c r="R215" i="2"/>
  <c r="P215" i="2"/>
  <c r="BI214" i="2"/>
  <c r="BH214" i="2"/>
  <c r="BG214" i="2"/>
  <c r="BF214" i="2"/>
  <c r="T214" i="2"/>
  <c r="R214" i="2"/>
  <c r="P214" i="2"/>
  <c r="BI213" i="2"/>
  <c r="BH213" i="2"/>
  <c r="BG213" i="2"/>
  <c r="BF213" i="2"/>
  <c r="T213" i="2"/>
  <c r="R213" i="2"/>
  <c r="P213" i="2"/>
  <c r="BI212" i="2"/>
  <c r="BH212" i="2"/>
  <c r="BG212" i="2"/>
  <c r="BF212" i="2"/>
  <c r="T212" i="2"/>
  <c r="R212" i="2"/>
  <c r="P212" i="2"/>
  <c r="BI211" i="2"/>
  <c r="BH211" i="2"/>
  <c r="BG211" i="2"/>
  <c r="BF211" i="2"/>
  <c r="T211" i="2"/>
  <c r="R211" i="2"/>
  <c r="P211" i="2"/>
  <c r="BI210" i="2"/>
  <c r="BH210" i="2"/>
  <c r="BG210" i="2"/>
  <c r="BF210" i="2"/>
  <c r="T210" i="2"/>
  <c r="R210" i="2"/>
  <c r="P210" i="2"/>
  <c r="BI209" i="2"/>
  <c r="BH209" i="2"/>
  <c r="BG209" i="2"/>
  <c r="BF209" i="2"/>
  <c r="T209" i="2"/>
  <c r="R209" i="2"/>
  <c r="P209" i="2"/>
  <c r="BI208" i="2"/>
  <c r="BH208" i="2"/>
  <c r="BG208" i="2"/>
  <c r="BF208" i="2"/>
  <c r="T208" i="2"/>
  <c r="R208" i="2"/>
  <c r="P208" i="2"/>
  <c r="BI207" i="2"/>
  <c r="BH207" i="2"/>
  <c r="BG207" i="2"/>
  <c r="BF207" i="2"/>
  <c r="T207" i="2"/>
  <c r="R207" i="2"/>
  <c r="P207" i="2"/>
  <c r="BI206" i="2"/>
  <c r="BH206" i="2"/>
  <c r="BG206" i="2"/>
  <c r="BF206" i="2"/>
  <c r="T206" i="2"/>
  <c r="R206" i="2"/>
  <c r="P206" i="2"/>
  <c r="BI205" i="2"/>
  <c r="BH205" i="2"/>
  <c r="BG205" i="2"/>
  <c r="BF205" i="2"/>
  <c r="T205" i="2"/>
  <c r="R205" i="2"/>
  <c r="P205" i="2"/>
  <c r="BI204" i="2"/>
  <c r="BH204" i="2"/>
  <c r="BG204" i="2"/>
  <c r="BF204" i="2"/>
  <c r="T204" i="2"/>
  <c r="R204" i="2"/>
  <c r="P204" i="2"/>
  <c r="BI203" i="2"/>
  <c r="BH203" i="2"/>
  <c r="BG203" i="2"/>
  <c r="BF203" i="2"/>
  <c r="T203" i="2"/>
  <c r="R203" i="2"/>
  <c r="P203" i="2"/>
  <c r="BI202" i="2"/>
  <c r="BH202" i="2"/>
  <c r="BG202" i="2"/>
  <c r="BF202" i="2"/>
  <c r="T202" i="2"/>
  <c r="R202" i="2"/>
  <c r="P202" i="2"/>
  <c r="BI201" i="2"/>
  <c r="BH201" i="2"/>
  <c r="BG201" i="2"/>
  <c r="BF201" i="2"/>
  <c r="T201" i="2"/>
  <c r="R201" i="2"/>
  <c r="P201" i="2"/>
  <c r="BI200" i="2"/>
  <c r="BH200" i="2"/>
  <c r="BG200" i="2"/>
  <c r="BF200" i="2"/>
  <c r="T200" i="2"/>
  <c r="R200" i="2"/>
  <c r="P200" i="2"/>
  <c r="BI199" i="2"/>
  <c r="BH199" i="2"/>
  <c r="BG199" i="2"/>
  <c r="BF199" i="2"/>
  <c r="T199" i="2"/>
  <c r="R199" i="2"/>
  <c r="P199" i="2"/>
  <c r="BI198" i="2"/>
  <c r="BH198" i="2"/>
  <c r="BG198" i="2"/>
  <c r="BF198" i="2"/>
  <c r="T198" i="2"/>
  <c r="R198" i="2"/>
  <c r="P198" i="2"/>
  <c r="BI197" i="2"/>
  <c r="BH197" i="2"/>
  <c r="BG197" i="2"/>
  <c r="BF197" i="2"/>
  <c r="T197" i="2"/>
  <c r="R197" i="2"/>
  <c r="P197" i="2"/>
  <c r="BI196" i="2"/>
  <c r="BH196" i="2"/>
  <c r="BG196" i="2"/>
  <c r="BF196" i="2"/>
  <c r="T196" i="2"/>
  <c r="R196" i="2"/>
  <c r="P196" i="2"/>
  <c r="BI195" i="2"/>
  <c r="BH195" i="2"/>
  <c r="BG195" i="2"/>
  <c r="BF195" i="2"/>
  <c r="T195" i="2"/>
  <c r="R195" i="2"/>
  <c r="P195" i="2"/>
  <c r="BI194" i="2"/>
  <c r="BH194" i="2"/>
  <c r="BG194" i="2"/>
  <c r="BF194" i="2"/>
  <c r="T194" i="2"/>
  <c r="R194" i="2"/>
  <c r="P194" i="2"/>
  <c r="BI193" i="2"/>
  <c r="BH193" i="2"/>
  <c r="BG193" i="2"/>
  <c r="BF193" i="2"/>
  <c r="T193" i="2"/>
  <c r="R193" i="2"/>
  <c r="P193" i="2"/>
  <c r="BI192" i="2"/>
  <c r="BH192" i="2"/>
  <c r="BG192" i="2"/>
  <c r="BF192" i="2"/>
  <c r="T192" i="2"/>
  <c r="R192" i="2"/>
  <c r="P192" i="2"/>
  <c r="BI191" i="2"/>
  <c r="BH191" i="2"/>
  <c r="BG191" i="2"/>
  <c r="BF191" i="2"/>
  <c r="T191" i="2"/>
  <c r="R191" i="2"/>
  <c r="P191" i="2"/>
  <c r="BI190" i="2"/>
  <c r="BH190" i="2"/>
  <c r="BG190" i="2"/>
  <c r="BF190" i="2"/>
  <c r="T190" i="2"/>
  <c r="R190" i="2"/>
  <c r="P190" i="2"/>
  <c r="BI189" i="2"/>
  <c r="BH189" i="2"/>
  <c r="BG189" i="2"/>
  <c r="BF189" i="2"/>
  <c r="T189" i="2"/>
  <c r="R189" i="2"/>
  <c r="P189" i="2"/>
  <c r="BI188" i="2"/>
  <c r="BH188" i="2"/>
  <c r="BG188" i="2"/>
  <c r="BF188" i="2"/>
  <c r="T188" i="2"/>
  <c r="R188" i="2"/>
  <c r="P188" i="2"/>
  <c r="BI187" i="2"/>
  <c r="BH187" i="2"/>
  <c r="BG187" i="2"/>
  <c r="BF187" i="2"/>
  <c r="T187" i="2"/>
  <c r="R187" i="2"/>
  <c r="P187" i="2"/>
  <c r="BI186" i="2"/>
  <c r="BH186" i="2"/>
  <c r="BG186" i="2"/>
  <c r="BF186" i="2"/>
  <c r="T186" i="2"/>
  <c r="R186" i="2"/>
  <c r="P186" i="2"/>
  <c r="BI185" i="2"/>
  <c r="BH185" i="2"/>
  <c r="BG185" i="2"/>
  <c r="BF185" i="2"/>
  <c r="T185" i="2"/>
  <c r="R185" i="2"/>
  <c r="P185" i="2"/>
  <c r="BI184" i="2"/>
  <c r="BH184" i="2"/>
  <c r="BG184" i="2"/>
  <c r="BF184" i="2"/>
  <c r="T184" i="2"/>
  <c r="R184" i="2"/>
  <c r="P184" i="2"/>
  <c r="BI183" i="2"/>
  <c r="BH183" i="2"/>
  <c r="BG183" i="2"/>
  <c r="BF183" i="2"/>
  <c r="T183" i="2"/>
  <c r="R183" i="2"/>
  <c r="P183" i="2"/>
  <c r="BI182" i="2"/>
  <c r="BH182" i="2"/>
  <c r="BG182" i="2"/>
  <c r="BF182" i="2"/>
  <c r="T182" i="2"/>
  <c r="R182" i="2"/>
  <c r="P182" i="2"/>
  <c r="BI181" i="2"/>
  <c r="BH181" i="2"/>
  <c r="BG181" i="2"/>
  <c r="BF181" i="2"/>
  <c r="T181" i="2"/>
  <c r="R181" i="2"/>
  <c r="P181" i="2"/>
  <c r="BI180" i="2"/>
  <c r="BH180" i="2"/>
  <c r="BG180" i="2"/>
  <c r="BF180" i="2"/>
  <c r="T180" i="2"/>
  <c r="R180" i="2"/>
  <c r="P180" i="2"/>
  <c r="BI179" i="2"/>
  <c r="BH179" i="2"/>
  <c r="BG179" i="2"/>
  <c r="BF179" i="2"/>
  <c r="T179" i="2"/>
  <c r="R179" i="2"/>
  <c r="P179" i="2"/>
  <c r="BI178" i="2"/>
  <c r="BH178" i="2"/>
  <c r="BG178" i="2"/>
  <c r="BF178" i="2"/>
  <c r="T178" i="2"/>
  <c r="R178" i="2"/>
  <c r="P178" i="2"/>
  <c r="BI177" i="2"/>
  <c r="BH177" i="2"/>
  <c r="BG177" i="2"/>
  <c r="BF177" i="2"/>
  <c r="T177" i="2"/>
  <c r="R177" i="2"/>
  <c r="P177" i="2"/>
  <c r="BI175" i="2"/>
  <c r="BH175" i="2"/>
  <c r="BG175" i="2"/>
  <c r="BF175" i="2"/>
  <c r="T175" i="2"/>
  <c r="R175" i="2"/>
  <c r="P175" i="2"/>
  <c r="BI174" i="2"/>
  <c r="BH174" i="2"/>
  <c r="BG174" i="2"/>
  <c r="BF174" i="2"/>
  <c r="T174" i="2"/>
  <c r="R174" i="2"/>
  <c r="P174" i="2"/>
  <c r="BI173" i="2"/>
  <c r="BH173" i="2"/>
  <c r="BG173" i="2"/>
  <c r="BF173" i="2"/>
  <c r="T173" i="2"/>
  <c r="R173" i="2"/>
  <c r="P173" i="2"/>
  <c r="BI172" i="2"/>
  <c r="BH172" i="2"/>
  <c r="BG172" i="2"/>
  <c r="BF172" i="2"/>
  <c r="T172" i="2"/>
  <c r="R172" i="2"/>
  <c r="P172" i="2"/>
  <c r="BI171" i="2"/>
  <c r="BH171" i="2"/>
  <c r="BG171" i="2"/>
  <c r="BF171" i="2"/>
  <c r="T171" i="2"/>
  <c r="R171" i="2"/>
  <c r="P171" i="2"/>
  <c r="BI170" i="2"/>
  <c r="BH170" i="2"/>
  <c r="BG170" i="2"/>
  <c r="BF170" i="2"/>
  <c r="T170" i="2"/>
  <c r="R170" i="2"/>
  <c r="P170" i="2"/>
  <c r="BI169" i="2"/>
  <c r="BH169" i="2"/>
  <c r="BG169" i="2"/>
  <c r="BF169" i="2"/>
  <c r="T169" i="2"/>
  <c r="R169" i="2"/>
  <c r="P169" i="2"/>
  <c r="BI167" i="2"/>
  <c r="BH167" i="2"/>
  <c r="BG167" i="2"/>
  <c r="BF167" i="2"/>
  <c r="T167" i="2"/>
  <c r="R167" i="2"/>
  <c r="P167" i="2"/>
  <c r="BI166" i="2"/>
  <c r="BH166" i="2"/>
  <c r="BG166" i="2"/>
  <c r="BF166" i="2"/>
  <c r="T166" i="2"/>
  <c r="R166" i="2"/>
  <c r="P166" i="2"/>
  <c r="BI165" i="2"/>
  <c r="BH165" i="2"/>
  <c r="BG165" i="2"/>
  <c r="BF165" i="2"/>
  <c r="T165" i="2"/>
  <c r="R165" i="2"/>
  <c r="P165" i="2"/>
  <c r="BI164" i="2"/>
  <c r="BH164" i="2"/>
  <c r="BG164" i="2"/>
  <c r="BF164" i="2"/>
  <c r="T164" i="2"/>
  <c r="R164" i="2"/>
  <c r="P164" i="2"/>
  <c r="BI163" i="2"/>
  <c r="BH163" i="2"/>
  <c r="BG163" i="2"/>
  <c r="BF163" i="2"/>
  <c r="T163" i="2"/>
  <c r="R163" i="2"/>
  <c r="P163" i="2"/>
  <c r="BI162" i="2"/>
  <c r="BH162" i="2"/>
  <c r="BG162" i="2"/>
  <c r="BF162" i="2"/>
  <c r="T162" i="2"/>
  <c r="R162" i="2"/>
  <c r="P162" i="2"/>
  <c r="BI160" i="2"/>
  <c r="BH160" i="2"/>
  <c r="BG160" i="2"/>
  <c r="BF160" i="2"/>
  <c r="T160" i="2"/>
  <c r="R160" i="2"/>
  <c r="P160" i="2"/>
  <c r="BI159" i="2"/>
  <c r="BH159" i="2"/>
  <c r="BG159" i="2"/>
  <c r="BF159" i="2"/>
  <c r="T159" i="2"/>
  <c r="R159" i="2"/>
  <c r="P159" i="2"/>
  <c r="BI158" i="2"/>
  <c r="BH158" i="2"/>
  <c r="BG158" i="2"/>
  <c r="BF158" i="2"/>
  <c r="T158" i="2"/>
  <c r="R158" i="2"/>
  <c r="P158" i="2"/>
  <c r="BI157" i="2"/>
  <c r="BH157" i="2"/>
  <c r="BG157" i="2"/>
  <c r="BF157" i="2"/>
  <c r="T157" i="2"/>
  <c r="R157" i="2"/>
  <c r="P157" i="2"/>
  <c r="BI156" i="2"/>
  <c r="BH156" i="2"/>
  <c r="BG156" i="2"/>
  <c r="BF156" i="2"/>
  <c r="T156" i="2"/>
  <c r="R156" i="2"/>
  <c r="P156" i="2"/>
  <c r="BI155" i="2"/>
  <c r="BH155" i="2"/>
  <c r="BG155" i="2"/>
  <c r="BF155" i="2"/>
  <c r="T155" i="2"/>
  <c r="R155" i="2"/>
  <c r="P155" i="2"/>
  <c r="BI154" i="2"/>
  <c r="BH154" i="2"/>
  <c r="BG154" i="2"/>
  <c r="BF154" i="2"/>
  <c r="T154" i="2"/>
  <c r="R154" i="2"/>
  <c r="P154" i="2"/>
  <c r="BI153" i="2"/>
  <c r="BH153" i="2"/>
  <c r="BG153" i="2"/>
  <c r="BF153" i="2"/>
  <c r="T153" i="2"/>
  <c r="R153" i="2"/>
  <c r="P153" i="2"/>
  <c r="BI152" i="2"/>
  <c r="BH152" i="2"/>
  <c r="BG152" i="2"/>
  <c r="BF152" i="2"/>
  <c r="T152" i="2"/>
  <c r="R152" i="2"/>
  <c r="P152" i="2"/>
  <c r="BI151" i="2"/>
  <c r="BH151" i="2"/>
  <c r="BG151" i="2"/>
  <c r="BF151" i="2"/>
  <c r="T151" i="2"/>
  <c r="R151" i="2"/>
  <c r="P151" i="2"/>
  <c r="BI150" i="2"/>
  <c r="BH150" i="2"/>
  <c r="BG150" i="2"/>
  <c r="BF150" i="2"/>
  <c r="T150" i="2"/>
  <c r="R150" i="2"/>
  <c r="P150" i="2"/>
  <c r="BI149" i="2"/>
  <c r="BH149" i="2"/>
  <c r="BG149" i="2"/>
  <c r="BF149" i="2"/>
  <c r="T149" i="2"/>
  <c r="R149" i="2"/>
  <c r="P149" i="2"/>
  <c r="BI148" i="2"/>
  <c r="BH148" i="2"/>
  <c r="BG148" i="2"/>
  <c r="BF148" i="2"/>
  <c r="T148" i="2"/>
  <c r="R148" i="2"/>
  <c r="P148" i="2"/>
  <c r="BI147" i="2"/>
  <c r="BH147" i="2"/>
  <c r="BG147" i="2"/>
  <c r="BF147" i="2"/>
  <c r="T147" i="2"/>
  <c r="R147" i="2"/>
  <c r="P147" i="2"/>
  <c r="BI146" i="2"/>
  <c r="BH146" i="2"/>
  <c r="BG146" i="2"/>
  <c r="BF146" i="2"/>
  <c r="T146" i="2"/>
  <c r="R146" i="2"/>
  <c r="P146" i="2"/>
  <c r="BI145" i="2"/>
  <c r="BH145" i="2"/>
  <c r="BG145" i="2"/>
  <c r="BF145" i="2"/>
  <c r="T145" i="2"/>
  <c r="R145" i="2"/>
  <c r="P145" i="2"/>
  <c r="BI144" i="2"/>
  <c r="BH144" i="2"/>
  <c r="BG144" i="2"/>
  <c r="BF144" i="2"/>
  <c r="T144" i="2"/>
  <c r="R144" i="2"/>
  <c r="P144" i="2"/>
  <c r="BI143" i="2"/>
  <c r="BH143" i="2"/>
  <c r="BG143" i="2"/>
  <c r="BF143" i="2"/>
  <c r="T143" i="2"/>
  <c r="R143" i="2"/>
  <c r="P143" i="2"/>
  <c r="BI142" i="2"/>
  <c r="BH142" i="2"/>
  <c r="BG142" i="2"/>
  <c r="BF142" i="2"/>
  <c r="T142" i="2"/>
  <c r="R142" i="2"/>
  <c r="P142" i="2"/>
  <c r="BI141" i="2"/>
  <c r="BH141" i="2"/>
  <c r="BG141" i="2"/>
  <c r="BF141" i="2"/>
  <c r="T141" i="2"/>
  <c r="R141" i="2"/>
  <c r="P141" i="2"/>
  <c r="BI140" i="2"/>
  <c r="BH140" i="2"/>
  <c r="BG140" i="2"/>
  <c r="BF140" i="2"/>
  <c r="T140" i="2"/>
  <c r="R140" i="2"/>
  <c r="P140" i="2"/>
  <c r="BI139" i="2"/>
  <c r="BH139" i="2"/>
  <c r="BG139" i="2"/>
  <c r="BF139" i="2"/>
  <c r="T139" i="2"/>
  <c r="R139" i="2"/>
  <c r="P139" i="2"/>
  <c r="BI138" i="2"/>
  <c r="BH138" i="2"/>
  <c r="BG138" i="2"/>
  <c r="BF138" i="2"/>
  <c r="T138" i="2"/>
  <c r="R138" i="2"/>
  <c r="P138" i="2"/>
  <c r="BI137" i="2"/>
  <c r="BH137" i="2"/>
  <c r="BG137" i="2"/>
  <c r="BF137" i="2"/>
  <c r="T137" i="2"/>
  <c r="R137" i="2"/>
  <c r="P137" i="2"/>
  <c r="BI136" i="2"/>
  <c r="BH136" i="2"/>
  <c r="BG136" i="2"/>
  <c r="BF136" i="2"/>
  <c r="T136" i="2"/>
  <c r="R136" i="2"/>
  <c r="P136" i="2"/>
  <c r="BI135" i="2"/>
  <c r="BH135" i="2"/>
  <c r="BG135" i="2"/>
  <c r="BF135" i="2"/>
  <c r="T135" i="2"/>
  <c r="R135" i="2"/>
  <c r="P135" i="2"/>
  <c r="BI133" i="2"/>
  <c r="BH133" i="2"/>
  <c r="BG133" i="2"/>
  <c r="BF133" i="2"/>
  <c r="T133" i="2"/>
  <c r="R133" i="2"/>
  <c r="P133" i="2"/>
  <c r="BI132" i="2"/>
  <c r="BH132" i="2"/>
  <c r="BG132" i="2"/>
  <c r="BF132" i="2"/>
  <c r="T132" i="2"/>
  <c r="R132" i="2"/>
  <c r="P132" i="2"/>
  <c r="BI131" i="2"/>
  <c r="BH131" i="2"/>
  <c r="BG131" i="2"/>
  <c r="BF131" i="2"/>
  <c r="T131" i="2"/>
  <c r="R131" i="2"/>
  <c r="P131" i="2"/>
  <c r="BI130" i="2"/>
  <c r="BH130" i="2"/>
  <c r="BG130" i="2"/>
  <c r="BF130" i="2"/>
  <c r="T130" i="2"/>
  <c r="R130" i="2"/>
  <c r="P130" i="2"/>
  <c r="BI129" i="2"/>
  <c r="BH129" i="2"/>
  <c r="BG129" i="2"/>
  <c r="BF129" i="2"/>
  <c r="T129" i="2"/>
  <c r="R129" i="2"/>
  <c r="P129" i="2"/>
  <c r="BI128" i="2"/>
  <c r="BH128" i="2"/>
  <c r="BG128" i="2"/>
  <c r="BF128" i="2"/>
  <c r="T128" i="2"/>
  <c r="R128" i="2"/>
  <c r="P128" i="2"/>
  <c r="BI127" i="2"/>
  <c r="BH127" i="2"/>
  <c r="BG127" i="2"/>
  <c r="BF127" i="2"/>
  <c r="T127" i="2"/>
  <c r="R127" i="2"/>
  <c r="P127" i="2"/>
  <c r="BI126" i="2"/>
  <c r="BH126" i="2"/>
  <c r="BG126" i="2"/>
  <c r="BF126" i="2"/>
  <c r="T126" i="2"/>
  <c r="R126" i="2"/>
  <c r="P126" i="2"/>
  <c r="BI125" i="2"/>
  <c r="BH125" i="2"/>
  <c r="BG125" i="2"/>
  <c r="BF125" i="2"/>
  <c r="T125" i="2"/>
  <c r="R125" i="2"/>
  <c r="P125" i="2"/>
  <c r="F119" i="2"/>
  <c r="F117" i="2"/>
  <c r="E115" i="2"/>
  <c r="F91" i="2"/>
  <c r="F89" i="2"/>
  <c r="E87" i="2"/>
  <c r="J21" i="2"/>
  <c r="E21" i="2"/>
  <c r="J91" i="2" s="1"/>
  <c r="J20" i="2"/>
  <c r="J18" i="2"/>
  <c r="E18" i="2"/>
  <c r="F120" i="2" s="1"/>
  <c r="J17" i="2"/>
  <c r="J117" i="2"/>
  <c r="E7" i="2"/>
  <c r="E85" i="2" s="1"/>
  <c r="L90" i="1"/>
  <c r="AM90" i="1"/>
  <c r="AM89" i="1"/>
  <c r="L89" i="1"/>
  <c r="AM87" i="1"/>
  <c r="L87" i="1"/>
  <c r="L85" i="1"/>
  <c r="L84" i="1"/>
  <c r="BK248" i="2"/>
  <c r="BK246" i="2"/>
  <c r="BK245" i="2"/>
  <c r="BK243" i="2"/>
  <c r="BK241" i="2"/>
  <c r="BK240" i="2"/>
  <c r="BK223" i="2"/>
  <c r="BK218" i="2"/>
  <c r="J215" i="2"/>
  <c r="J214" i="2"/>
  <c r="BK212" i="2"/>
  <c r="BK211" i="2"/>
  <c r="J203" i="2"/>
  <c r="J202" i="2"/>
  <c r="BK192" i="2"/>
  <c r="BK190" i="2"/>
  <c r="J182" i="2"/>
  <c r="BK180" i="2"/>
  <c r="J162" i="2"/>
  <c r="J141" i="2"/>
  <c r="BK128" i="2"/>
  <c r="BK259" i="2"/>
  <c r="BK236" i="2"/>
  <c r="BK226" i="2"/>
  <c r="BK210" i="2"/>
  <c r="BK197" i="2"/>
  <c r="J193" i="2"/>
  <c r="J188" i="2"/>
  <c r="J185" i="2"/>
  <c r="BK184" i="2"/>
  <c r="BK181" i="2"/>
  <c r="J175" i="2"/>
  <c r="J170" i="2"/>
  <c r="J158" i="2"/>
  <c r="J157" i="2"/>
  <c r="J150" i="2"/>
  <c r="BK149" i="2"/>
  <c r="BK148" i="2"/>
  <c r="J147" i="2"/>
  <c r="J146" i="2"/>
  <c r="BK145" i="2"/>
  <c r="J139" i="2"/>
  <c r="J137" i="2"/>
  <c r="J131" i="2"/>
  <c r="BK130" i="2"/>
  <c r="J126" i="2"/>
  <c r="J257" i="2"/>
  <c r="J247" i="2"/>
  <c r="J245" i="2"/>
  <c r="BK233" i="2"/>
  <c r="BK231" i="2"/>
  <c r="J230" i="2"/>
  <c r="J228" i="2"/>
  <c r="J227" i="2"/>
  <c r="J221" i="2"/>
  <c r="J220" i="2"/>
  <c r="BK219" i="2"/>
  <c r="BK195" i="2"/>
  <c r="J186" i="2"/>
  <c r="BK185" i="2"/>
  <c r="J178" i="2"/>
  <c r="BK177" i="2"/>
  <c r="J174" i="2"/>
  <c r="J173" i="2"/>
  <c r="BK153" i="2"/>
  <c r="BK151" i="2"/>
  <c r="BK146" i="2"/>
  <c r="J145" i="2"/>
  <c r="BK144" i="2"/>
  <c r="J143" i="2"/>
  <c r="BK139" i="2"/>
  <c r="J133" i="2"/>
  <c r="J129" i="2"/>
  <c r="J255" i="2"/>
  <c r="J248" i="2"/>
  <c r="BK242" i="2"/>
  <c r="BK234" i="2"/>
  <c r="BK224" i="2"/>
  <c r="J223" i="2"/>
  <c r="BK221" i="2"/>
  <c r="BK204" i="2"/>
  <c r="J195" i="2"/>
  <c r="BK188" i="2"/>
  <c r="BK183" i="2"/>
  <c r="J180" i="2"/>
  <c r="BK173" i="2"/>
  <c r="BK172" i="2"/>
  <c r="BK167" i="2"/>
  <c r="J163" i="2"/>
  <c r="BK162" i="2"/>
  <c r="BK156" i="2"/>
  <c r="J153" i="2"/>
  <c r="BK138" i="2"/>
  <c r="BK137" i="2"/>
  <c r="BK235" i="2"/>
  <c r="BK229" i="2"/>
  <c r="BK227" i="2"/>
  <c r="J226" i="2"/>
  <c r="J212" i="2"/>
  <c r="BK202" i="2"/>
  <c r="J192" i="2"/>
  <c r="J191" i="2"/>
  <c r="BK189" i="2"/>
  <c r="BK187" i="2"/>
  <c r="BK175" i="2"/>
  <c r="J172" i="2"/>
  <c r="J169" i="2"/>
  <c r="J164" i="2"/>
  <c r="J159" i="2"/>
  <c r="BK158" i="2"/>
  <c r="BK157" i="2"/>
  <c r="BK147" i="2"/>
  <c r="BK141" i="2"/>
  <c r="BK136" i="2"/>
  <c r="J127" i="2"/>
  <c r="BK262" i="2"/>
  <c r="BK255" i="2"/>
  <c r="J250" i="2"/>
  <c r="BK244" i="2"/>
  <c r="J243" i="2"/>
  <c r="J239" i="2"/>
  <c r="BK238" i="2"/>
  <c r="J231" i="2"/>
  <c r="BK225" i="2"/>
  <c r="J224" i="2"/>
  <c r="J222" i="2"/>
  <c r="BK213" i="2"/>
  <c r="BK208" i="2"/>
  <c r="BK207" i="2"/>
  <c r="J204" i="2"/>
  <c r="J198" i="2"/>
  <c r="BK196" i="2"/>
  <c r="BK186" i="2"/>
  <c r="BK169" i="2"/>
  <c r="J167" i="2"/>
  <c r="J156" i="2"/>
  <c r="J155" i="2"/>
  <c r="J142" i="2"/>
  <c r="J130" i="2"/>
  <c r="J125" i="2"/>
  <c r="J262" i="2"/>
  <c r="J261" i="2"/>
  <c r="J242" i="2"/>
  <c r="J240" i="2"/>
  <c r="BK239" i="2"/>
  <c r="J238" i="2"/>
  <c r="BK237" i="2"/>
  <c r="BK220" i="2"/>
  <c r="J219" i="2"/>
  <c r="J218" i="2"/>
  <c r="BK217" i="2"/>
  <c r="J216" i="2"/>
  <c r="J205" i="2"/>
  <c r="BK198" i="2"/>
  <c r="J197" i="2"/>
  <c r="J189" i="2"/>
  <c r="J179" i="2"/>
  <c r="J171" i="2"/>
  <c r="BK165" i="2"/>
  <c r="J160" i="2"/>
  <c r="BK150" i="2"/>
  <c r="J144" i="2"/>
  <c r="J138" i="2"/>
  <c r="J136" i="2"/>
  <c r="BK132" i="2"/>
  <c r="BK261" i="2"/>
  <c r="J259" i="2"/>
  <c r="BK257" i="2"/>
  <c r="J229" i="2"/>
  <c r="J213" i="2"/>
  <c r="BK201" i="2"/>
  <c r="BK200" i="2"/>
  <c r="BK199" i="2"/>
  <c r="BK194" i="2"/>
  <c r="BK193" i="2"/>
  <c r="J190" i="2"/>
  <c r="J183" i="2"/>
  <c r="BK179" i="2"/>
  <c r="BK178" i="2"/>
  <c r="J177" i="2"/>
  <c r="BK166" i="2"/>
  <c r="BK155" i="2"/>
  <c r="J154" i="2"/>
  <c r="BK152" i="2"/>
  <c r="BK140" i="2"/>
  <c r="BK129" i="2"/>
  <c r="BK125" i="2"/>
  <c r="AS94" i="1"/>
  <c r="J233" i="2"/>
  <c r="J217" i="2"/>
  <c r="BK215" i="2"/>
  <c r="J196" i="2"/>
  <c r="J194" i="2"/>
  <c r="BK191" i="2"/>
  <c r="BK170" i="2"/>
  <c r="BK164" i="2"/>
  <c r="BK163" i="2"/>
  <c r="BK159" i="2"/>
  <c r="J151" i="2"/>
  <c r="J149" i="2"/>
  <c r="J148" i="2"/>
  <c r="J135" i="2"/>
  <c r="BK230" i="2"/>
  <c r="J225" i="2"/>
  <c r="BK222" i="2"/>
  <c r="J201" i="2"/>
  <c r="J200" i="2"/>
  <c r="J199" i="2"/>
  <c r="BK182" i="2"/>
  <c r="BK142" i="2"/>
  <c r="BK133" i="2"/>
  <c r="BK250" i="2"/>
  <c r="J244" i="2"/>
  <c r="J234" i="2"/>
  <c r="J232" i="2"/>
  <c r="BK228" i="2"/>
  <c r="BK214" i="2"/>
  <c r="J211" i="2"/>
  <c r="J210" i="2"/>
  <c r="BK209" i="2"/>
  <c r="J206" i="2"/>
  <c r="BK203" i="2"/>
  <c r="J184" i="2"/>
  <c r="BK174" i="2"/>
  <c r="J165" i="2"/>
  <c r="J152" i="2"/>
  <c r="BK143" i="2"/>
  <c r="J140" i="2"/>
  <c r="BK135" i="2"/>
  <c r="J132" i="2"/>
  <c r="BK131" i="2"/>
  <c r="BK127" i="2"/>
  <c r="BK126" i="2"/>
  <c r="BK247" i="2"/>
  <c r="J246" i="2"/>
  <c r="J241" i="2"/>
  <c r="J237" i="2"/>
  <c r="J236" i="2"/>
  <c r="J235" i="2"/>
  <c r="BK232" i="2"/>
  <c r="BK216" i="2"/>
  <c r="J209" i="2"/>
  <c r="J208" i="2"/>
  <c r="J207" i="2"/>
  <c r="BK206" i="2"/>
  <c r="BK205" i="2"/>
  <c r="J187" i="2"/>
  <c r="J181" i="2"/>
  <c r="BK171" i="2"/>
  <c r="J166" i="2"/>
  <c r="BK160" i="2"/>
  <c r="BK154" i="2"/>
  <c r="J128" i="2"/>
  <c r="BK176" i="2" l="1"/>
  <c r="J176" i="2" s="1"/>
  <c r="J101" i="2" s="1"/>
  <c r="P176" i="2"/>
  <c r="R176" i="2"/>
  <c r="T176" i="2"/>
  <c r="BK249" i="2"/>
  <c r="J249" i="2" s="1"/>
  <c r="J102" i="2" s="1"/>
  <c r="BK124" i="2"/>
  <c r="J124" i="2" s="1"/>
  <c r="J97" i="2" s="1"/>
  <c r="P124" i="2"/>
  <c r="P249" i="2"/>
  <c r="BK134" i="2"/>
  <c r="J134" i="2" s="1"/>
  <c r="J98" i="2" s="1"/>
  <c r="T249" i="2"/>
  <c r="BK260" i="2"/>
  <c r="J260" i="2" s="1"/>
  <c r="J103" i="2" s="1"/>
  <c r="T124" i="2"/>
  <c r="T134" i="2"/>
  <c r="P161" i="2"/>
  <c r="T161" i="2"/>
  <c r="P168" i="2"/>
  <c r="T168" i="2"/>
  <c r="P260" i="2"/>
  <c r="P134" i="2"/>
  <c r="R260" i="2"/>
  <c r="R124" i="2"/>
  <c r="R134" i="2"/>
  <c r="BK161" i="2"/>
  <c r="J161" i="2" s="1"/>
  <c r="J99" i="2" s="1"/>
  <c r="R161" i="2"/>
  <c r="BK168" i="2"/>
  <c r="J168" i="2" s="1"/>
  <c r="J100" i="2" s="1"/>
  <c r="R168" i="2"/>
  <c r="T260" i="2"/>
  <c r="J89" i="2"/>
  <c r="BE152" i="2"/>
  <c r="BE173" i="2"/>
  <c r="BE198" i="2"/>
  <c r="BE210" i="2"/>
  <c r="BE228" i="2"/>
  <c r="BE230" i="2"/>
  <c r="BE243" i="2"/>
  <c r="F92" i="2"/>
  <c r="BE125" i="2"/>
  <c r="BE148" i="2"/>
  <c r="BE193" i="2"/>
  <c r="BE197" i="2"/>
  <c r="BE201" i="2"/>
  <c r="BE207" i="2"/>
  <c r="BE246" i="2"/>
  <c r="BE130" i="2"/>
  <c r="BE159" i="2"/>
  <c r="BE171" i="2"/>
  <c r="BE189" i="2"/>
  <c r="BE205" i="2"/>
  <c r="BE212" i="2"/>
  <c r="BE214" i="2"/>
  <c r="BE232" i="2"/>
  <c r="J119" i="2"/>
  <c r="BE157" i="2"/>
  <c r="BE158" i="2"/>
  <c r="BE187" i="2"/>
  <c r="BE190" i="2"/>
  <c r="BE213" i="2"/>
  <c r="BE229" i="2"/>
  <c r="BE234" i="2"/>
  <c r="BE126" i="2"/>
  <c r="BE131" i="2"/>
  <c r="BE137" i="2"/>
  <c r="BE143" i="2"/>
  <c r="BE145" i="2"/>
  <c r="BE151" i="2"/>
  <c r="BE164" i="2"/>
  <c r="BE170" i="2"/>
  <c r="BE181" i="2"/>
  <c r="BE186" i="2"/>
  <c r="BE204" i="2"/>
  <c r="BE208" i="2"/>
  <c r="BE211" i="2"/>
  <c r="BE215" i="2"/>
  <c r="BE218" i="2"/>
  <c r="BE227" i="2"/>
  <c r="BE237" i="2"/>
  <c r="BE238" i="2"/>
  <c r="BE240" i="2"/>
  <c r="BE242" i="2"/>
  <c r="BE244" i="2"/>
  <c r="BE247" i="2"/>
  <c r="BE255" i="2"/>
  <c r="BE153" i="2"/>
  <c r="BE163" i="2"/>
  <c r="BE169" i="2"/>
  <c r="BE174" i="2"/>
  <c r="BE194" i="2"/>
  <c r="BE202" i="2"/>
  <c r="BE222" i="2"/>
  <c r="BE225" i="2"/>
  <c r="BE226" i="2"/>
  <c r="BE233" i="2"/>
  <c r="BE245" i="2"/>
  <c r="BE250" i="2"/>
  <c r="BE183" i="2"/>
  <c r="BE191" i="2"/>
  <c r="BE192" i="2"/>
  <c r="BE217" i="2"/>
  <c r="BE220" i="2"/>
  <c r="BE223" i="2"/>
  <c r="BE236" i="2"/>
  <c r="BE248" i="2"/>
  <c r="BE128" i="2"/>
  <c r="BE129" i="2"/>
  <c r="BE132" i="2"/>
  <c r="BE139" i="2"/>
  <c r="BE160" i="2"/>
  <c r="BE166" i="2"/>
  <c r="BE179" i="2"/>
  <c r="BE182" i="2"/>
  <c r="BE199" i="2"/>
  <c r="BE219" i="2"/>
  <c r="E113" i="2"/>
  <c r="BE127" i="2"/>
  <c r="BE140" i="2"/>
  <c r="BE142" i="2"/>
  <c r="BE147" i="2"/>
  <c r="BE149" i="2"/>
  <c r="BE150" i="2"/>
  <c r="BE175" i="2"/>
  <c r="BE177" i="2"/>
  <c r="BE196" i="2"/>
  <c r="BE206" i="2"/>
  <c r="BE209" i="2"/>
  <c r="BE235" i="2"/>
  <c r="BE239" i="2"/>
  <c r="BE241" i="2"/>
  <c r="BE259" i="2"/>
  <c r="BE133" i="2"/>
  <c r="BE141" i="2"/>
  <c r="BE156" i="2"/>
  <c r="BE162" i="2"/>
  <c r="BE165" i="2"/>
  <c r="BE184" i="2"/>
  <c r="BE188" i="2"/>
  <c r="BE261" i="2"/>
  <c r="BE135" i="2"/>
  <c r="BE155" i="2"/>
  <c r="BE172" i="2"/>
  <c r="BE178" i="2"/>
  <c r="BE180" i="2"/>
  <c r="BE195" i="2"/>
  <c r="BE200" i="2"/>
  <c r="BE203" i="2"/>
  <c r="BE136" i="2"/>
  <c r="BE138" i="2"/>
  <c r="BE144" i="2"/>
  <c r="BE146" i="2"/>
  <c r="BE154" i="2"/>
  <c r="BE167" i="2"/>
  <c r="BE185" i="2"/>
  <c r="BE216" i="2"/>
  <c r="BE221" i="2"/>
  <c r="BE224" i="2"/>
  <c r="BE231" i="2"/>
  <c r="BE257" i="2"/>
  <c r="BE262" i="2"/>
  <c r="J34" i="2"/>
  <c r="AW95" i="1" s="1"/>
  <c r="F37" i="2"/>
  <c r="BD95" i="1" s="1"/>
  <c r="BD94" i="1" s="1"/>
  <c r="W33" i="1" s="1"/>
  <c r="F36" i="2"/>
  <c r="BC95" i="1" s="1"/>
  <c r="BC94" i="1" s="1"/>
  <c r="AY94" i="1" s="1"/>
  <c r="F35" i="2"/>
  <c r="BB95" i="1" s="1"/>
  <c r="BB94" i="1" s="1"/>
  <c r="AX94" i="1" s="1"/>
  <c r="F34" i="2"/>
  <c r="BA95" i="1" s="1"/>
  <c r="BA94" i="1" s="1"/>
  <c r="AW94" i="1" s="1"/>
  <c r="AK30" i="1" s="1"/>
  <c r="T123" i="2" l="1"/>
  <c r="R123" i="2"/>
  <c r="P123" i="2"/>
  <c r="AU95" i="1" s="1"/>
  <c r="AU94" i="1" s="1"/>
  <c r="BK123" i="2"/>
  <c r="J123" i="2" s="1"/>
  <c r="J30" i="2" s="1"/>
  <c r="AG95" i="1" s="1"/>
  <c r="AG94" i="1" s="1"/>
  <c r="W32" i="1"/>
  <c r="W31" i="1"/>
  <c r="F33" i="2"/>
  <c r="AZ95" i="1" s="1"/>
  <c r="AZ94" i="1" s="1"/>
  <c r="W29" i="1" s="1"/>
  <c r="W30" i="1"/>
  <c r="J33" i="2"/>
  <c r="AV95" i="1" s="1"/>
  <c r="AT95" i="1" s="1"/>
  <c r="J39" i="2" l="1"/>
  <c r="AN95" i="1"/>
  <c r="J96" i="2"/>
  <c r="AK26" i="1"/>
  <c r="AV94" i="1"/>
  <c r="AK29" i="1" s="1"/>
  <c r="AK35" i="1" l="1"/>
  <c r="AT94" i="1"/>
  <c r="AN94" i="1" l="1"/>
</calcChain>
</file>

<file path=xl/sharedStrings.xml><?xml version="1.0" encoding="utf-8"?>
<sst xmlns="http://schemas.openxmlformats.org/spreadsheetml/2006/main" count="2416" uniqueCount="644">
  <si>
    <t>Export Komplet</t>
  </si>
  <si>
    <t/>
  </si>
  <si>
    <t>2.0</t>
  </si>
  <si>
    <t>ZAMOK</t>
  </si>
  <si>
    <t>False</t>
  </si>
  <si>
    <t>{07dc6b5f-19a0-40e1-9ce2-7f55dfa05dcf}</t>
  </si>
  <si>
    <t>0,01</t>
  </si>
  <si>
    <t>21</t>
  </si>
  <si>
    <t>12</t>
  </si>
  <si>
    <t>REKAPITULACE STAVBY</t>
  </si>
  <si>
    <t>v ---  níže se nacházejí doplnkové a pomocné údaje k sestavám  --- v</t>
  </si>
  <si>
    <t>Návod na vyplnění</t>
  </si>
  <si>
    <t>0,001</t>
  </si>
  <si>
    <t>Kód:</t>
  </si>
  <si>
    <t>OR_PHA</t>
  </si>
  <si>
    <t>Měnit lze pouze buňky se žlutým podbarvením!_x000D_
_x000D_
1) na prvním listu Rekapitulace stavby vyplňte v sestavě_x000D_
_x000D_
    a) Souhrnný list_x000D_
       - údaje o Uchazeči_x000D_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Uchazeči, pokud se liší od údajů o Uchazeči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případě potřeby poznámku (ta je ve skrytém sloupci)</t>
  </si>
  <si>
    <t>Stavba:</t>
  </si>
  <si>
    <t>Zajištění provozu a oprav plynových kotelen a výměníkových stanic v obvodu OŘ Praha 2026-2028</t>
  </si>
  <si>
    <t>KSO:</t>
  </si>
  <si>
    <t>CC-CZ:</t>
  </si>
  <si>
    <t>Místo:</t>
  </si>
  <si>
    <t>obvod OŘ Praha</t>
  </si>
  <si>
    <t>Datum:</t>
  </si>
  <si>
    <t>9. 4. 2026</t>
  </si>
  <si>
    <t>Zadavatel:</t>
  </si>
  <si>
    <t>IČ:</t>
  </si>
  <si>
    <t>70994234</t>
  </si>
  <si>
    <t>Správa železnic, státní organizace</t>
  </si>
  <si>
    <t>DIČ:</t>
  </si>
  <si>
    <t>CZ70994234</t>
  </si>
  <si>
    <t>Uchazeč:</t>
  </si>
  <si>
    <t>Vyplň údaj</t>
  </si>
  <si>
    <t>Projektant:</t>
  </si>
  <si>
    <t xml:space="preserve"> </t>
  </si>
  <si>
    <t>True</t>
  </si>
  <si>
    <t>Zpracovatel:</t>
  </si>
  <si>
    <t>L. Ulrich, DiS.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</si>
  <si>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</si>
  <si>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</si>
  <si>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</si>
  <si>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</si>
  <si>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</si>
  <si>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</si>
  <si>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</si>
  <si>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</si>
  <si>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</si>
  <si>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</si>
  <si>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</si>
  <si>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</si>
  <si>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</si>
  <si>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</si>
  <si>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</si>
  <si>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</si>
  <si>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</si>
  <si>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</si>
  <si>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</si>
  <si>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Uchazeč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</si>
  <si>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</si>
  <si>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</si>
  <si>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</si>
  <si>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</si>
  <si>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</si>
  <si>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</si>
  <si>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</si>
  <si>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</si>
  <si>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</si>
  <si>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</si>
  <si>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</si>
  <si>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</si>
  <si>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</si>
  <si>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</si>
  <si>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</si>
  <si>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</si>
  <si>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</si>
  <si>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</si>
  <si>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</si>
  <si>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</si>
  <si>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</si>
  <si>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</si>
  <si>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###NOIMPORT###</t>
  </si>
  <si>
    <t>IMPORT</t>
  </si>
  <si>
    <t>{00000000-0000-0000-0000-000000000000}</t>
  </si>
  <si>
    <t>/</t>
  </si>
  <si>
    <t>Zajištění provozu a oprav plynových kotelen a výměníkových stanic v obvodu OŘ PHA 2026-2028</t>
  </si>
  <si>
    <t>STA</t>
  </si>
  <si>
    <t>1</t>
  </si>
  <si>
    <t>{9af6f8da-852d-457f-91e3-fdaaca5c85dc}</t>
  </si>
  <si>
    <t>2</t>
  </si>
  <si>
    <t>KRYCÍ LIST SOUPISU PRACÍ</t>
  </si>
  <si>
    <t>Objekt:</t>
  </si>
  <si>
    <t>Obvod OŘ Praha</t>
  </si>
  <si>
    <t>REKAPITULACE ČLENĚNÍ SOUPISU PRACÍ</t>
  </si>
  <si>
    <t>Kód dílu - Popis</t>
  </si>
  <si>
    <t>Cena celkem [CZK]</t>
  </si>
  <si>
    <t>Náklady ze soupisu prací</t>
  </si>
  <si>
    <t>-1</t>
  </si>
  <si>
    <t>K1 - Celkový výkon místa od 300 kW</t>
  </si>
  <si>
    <t>K2 - Celkový výkon místa od 50 kW do 299,9kW</t>
  </si>
  <si>
    <t>K3 - Celkový výkon místa do 49,9 kW</t>
  </si>
  <si>
    <t>K4 - Výměníkové nebo předávací stanice - místo</t>
  </si>
  <si>
    <t>K5 - Materiál kotelny a výměníkové stanice - mimořádný servis</t>
  </si>
  <si>
    <t>02 - Výjezdy a práce - mimořádný servis</t>
  </si>
  <si>
    <t>03 - Odvoz a likvidace odpadu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</si>
  <si>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</si>
  <si>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</si>
  <si>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</si>
  <si>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</si>
  <si>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</si>
  <si>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</si>
  <si>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</si>
  <si>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</si>
  <si>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</si>
  <si>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</si>
  <si>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</si>
  <si>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</si>
  <si>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</si>
  <si>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K1</t>
  </si>
  <si>
    <t>Celkový výkon místa od 300 kW</t>
  </si>
  <si>
    <t>ROZPOCET</t>
  </si>
  <si>
    <t>K</t>
  </si>
  <si>
    <t>K1.0</t>
  </si>
  <si>
    <t>CDP Praha - 2x zdroj (2x 217kW)</t>
  </si>
  <si>
    <t>kč/měsíc</t>
  </si>
  <si>
    <t>4</t>
  </si>
  <si>
    <t>-498244768</t>
  </si>
  <si>
    <t>K1.1</t>
  </si>
  <si>
    <t>Praha hlavní nádraží - 3x zdroj (3x 1150kW)</t>
  </si>
  <si>
    <t>-848063491</t>
  </si>
  <si>
    <t>3</t>
  </si>
  <si>
    <t>K1.2.0</t>
  </si>
  <si>
    <t>Praha Libeň - Provozní budova - 2x zdroj (2x 170kW)</t>
  </si>
  <si>
    <t>-697886157</t>
  </si>
  <si>
    <t>K1.2</t>
  </si>
  <si>
    <t>Praha Libeň - výpravní budova - 2x zdroj (2x 460kW)</t>
  </si>
  <si>
    <t>344043713</t>
  </si>
  <si>
    <t>5</t>
  </si>
  <si>
    <t>K1.3</t>
  </si>
  <si>
    <t>Praha Smíchov - výpravní budova - 2x zdroj (2x 405kW)</t>
  </si>
  <si>
    <t>-1670219931</t>
  </si>
  <si>
    <t>6</t>
  </si>
  <si>
    <t>K1.4</t>
  </si>
  <si>
    <t>Nový případ - 1x zdroj</t>
  </si>
  <si>
    <t>-1744542940</t>
  </si>
  <si>
    <t>7</t>
  </si>
  <si>
    <t>K1.5</t>
  </si>
  <si>
    <t>Nový případ - 2x zdroj</t>
  </si>
  <si>
    <t>575121779</t>
  </si>
  <si>
    <t>8</t>
  </si>
  <si>
    <t>K1.6</t>
  </si>
  <si>
    <t>Nový případ - 3x zdroj</t>
  </si>
  <si>
    <t>1921957154</t>
  </si>
  <si>
    <t>9</t>
  </si>
  <si>
    <t>K1.7</t>
  </si>
  <si>
    <t>Nový případ - 4x zdroj</t>
  </si>
  <si>
    <t>-930467538</t>
  </si>
  <si>
    <t>K2</t>
  </si>
  <si>
    <t>Celkový výkon místa od 50 kW do 299,9kW</t>
  </si>
  <si>
    <t>10</t>
  </si>
  <si>
    <t>K2.0</t>
  </si>
  <si>
    <t>Benešov - výpravní budova - 3x zdroj (3x 24kW)</t>
  </si>
  <si>
    <t>612700249</t>
  </si>
  <si>
    <t>11</t>
  </si>
  <si>
    <t>K2.0.1</t>
  </si>
  <si>
    <t>Benešov - SPS - 2x zdroj (2x 49,5kW)</t>
  </si>
  <si>
    <t>1283731809</t>
  </si>
  <si>
    <t>K2.9</t>
  </si>
  <si>
    <t>Březnice - 2x zdroj (2x 80kW)</t>
  </si>
  <si>
    <t>-2135222912</t>
  </si>
  <si>
    <t>13</t>
  </si>
  <si>
    <t>K2.2</t>
  </si>
  <si>
    <t>Čerčany - výpravní budova - 2x zdroj (2x 46kW)</t>
  </si>
  <si>
    <t>645912391</t>
  </si>
  <si>
    <t>14</t>
  </si>
  <si>
    <t>K2.8.1</t>
  </si>
  <si>
    <t>Kolín - OTV - 3x zdroj (3x 65kW)</t>
  </si>
  <si>
    <t>1182248978</t>
  </si>
  <si>
    <t>15</t>
  </si>
  <si>
    <t>K2.8.5</t>
  </si>
  <si>
    <t>Kolín - provozní budova Rorejcova - 2x zdroj (2x 35kW)</t>
  </si>
  <si>
    <t>-1717321857</t>
  </si>
  <si>
    <t>16</t>
  </si>
  <si>
    <t>K2.8.3</t>
  </si>
  <si>
    <t>Kralupy nad Vltavou - Felixova vila - 2x zdroj (2x 35kW)</t>
  </si>
  <si>
    <t>-1575800797</t>
  </si>
  <si>
    <t>17</t>
  </si>
  <si>
    <t>K2.8.4</t>
  </si>
  <si>
    <t>Lysá nad Labem - soc. budova - 2x zdroj (2x 49kW)</t>
  </si>
  <si>
    <t>-1700616269</t>
  </si>
  <si>
    <t>18</t>
  </si>
  <si>
    <t>K2.8.2</t>
  </si>
  <si>
    <t>Nymburk - HZS - 2x zdroj (48,6kW+15kW)</t>
  </si>
  <si>
    <t>529667776</t>
  </si>
  <si>
    <t>19</t>
  </si>
  <si>
    <t>K2.8.6</t>
  </si>
  <si>
    <t>Nymburk - dílny oprav - 4x zdroj (35W+11,7kW+49kW+24kW)</t>
  </si>
  <si>
    <t>890642295</t>
  </si>
  <si>
    <t>20</t>
  </si>
  <si>
    <t>K2.11.0</t>
  </si>
  <si>
    <t>Nymburk město - ATÚ - 2x zdroj (2x 35kW)</t>
  </si>
  <si>
    <t>1192138444</t>
  </si>
  <si>
    <t>K2.11.2</t>
  </si>
  <si>
    <t>Poděbrady - výpravní budova - 2x zdroj (2x 49kW)</t>
  </si>
  <si>
    <t>-15653540</t>
  </si>
  <si>
    <t>22</t>
  </si>
  <si>
    <t>K2.11.3</t>
  </si>
  <si>
    <t>Poříčany - 3x zdroj (3x 48kW)</t>
  </si>
  <si>
    <t>577301880</t>
  </si>
  <si>
    <t>23</t>
  </si>
  <si>
    <t>K2.11.4</t>
  </si>
  <si>
    <t>Praha Běchovice - 2x zdroj (2x 42kW)</t>
  </si>
  <si>
    <t>-306514813</t>
  </si>
  <si>
    <t>24</t>
  </si>
  <si>
    <t>K2.11.5</t>
  </si>
  <si>
    <t>Praha Čakovice - 2x zdroj (2x 45kW)</t>
  </si>
  <si>
    <t>739314722</t>
  </si>
  <si>
    <t>25</t>
  </si>
  <si>
    <t>K2.3</t>
  </si>
  <si>
    <t>Praha Dejvice - 3x zdroj (3x 65kW)</t>
  </si>
  <si>
    <t>-273505261</t>
  </si>
  <si>
    <t>26</t>
  </si>
  <si>
    <t>K2.3.1</t>
  </si>
  <si>
    <t>Praha Jeseniova - 2x zdroj (2x 35kW)</t>
  </si>
  <si>
    <t>1888996258</t>
  </si>
  <si>
    <t>27</t>
  </si>
  <si>
    <t>K2.4</t>
  </si>
  <si>
    <t>Praha Křenovka - Příběnická 2x zdroj (2x 72kW)</t>
  </si>
  <si>
    <t>1613496146</t>
  </si>
  <si>
    <t>28</t>
  </si>
  <si>
    <t>K2.11.6</t>
  </si>
  <si>
    <t>Praha Radotín - 2x zdroj (2x 41,9kW)</t>
  </si>
  <si>
    <t>1545056551</t>
  </si>
  <si>
    <t>29</t>
  </si>
  <si>
    <t>K2.6</t>
  </si>
  <si>
    <t>Praha Vršovice - Výpravní budova - 2x zdroj (2x 105kW)</t>
  </si>
  <si>
    <t>-1039782801</t>
  </si>
  <si>
    <t>30</t>
  </si>
  <si>
    <t>K2.7</t>
  </si>
  <si>
    <t>Praha Vršovice - Stavědlo 6 - 3x zdroj (3x 90kW)</t>
  </si>
  <si>
    <t>-594270586</t>
  </si>
  <si>
    <t>31</t>
  </si>
  <si>
    <t>K2.7.1</t>
  </si>
  <si>
    <t>Stochov - 1x zdroj (1x 67kW)</t>
  </si>
  <si>
    <t>-209838931</t>
  </si>
  <si>
    <t>32</t>
  </si>
  <si>
    <t>K2.10</t>
  </si>
  <si>
    <t>664484563</t>
  </si>
  <si>
    <t>33</t>
  </si>
  <si>
    <t>K2.11</t>
  </si>
  <si>
    <t>-1371501250</t>
  </si>
  <si>
    <t>34</t>
  </si>
  <si>
    <t>K2.12</t>
  </si>
  <si>
    <t>-1680424228</t>
  </si>
  <si>
    <t>35</t>
  </si>
  <si>
    <t>K2.13</t>
  </si>
  <si>
    <t>1756437804</t>
  </si>
  <si>
    <t>K3</t>
  </si>
  <si>
    <t>Celkový výkon místa do 49,9 kW</t>
  </si>
  <si>
    <t>36</t>
  </si>
  <si>
    <t>K3.9</t>
  </si>
  <si>
    <t>Mladá Boleslav - MSB - 2x zdroj (2x 12,5kW)</t>
  </si>
  <si>
    <t>1838788577</t>
  </si>
  <si>
    <t>37</t>
  </si>
  <si>
    <t>K3.10</t>
  </si>
  <si>
    <t>Sedlčany - výpravní budova - 1x zdroj (1x 49kW)</t>
  </si>
  <si>
    <t>-1858836955</t>
  </si>
  <si>
    <t>38</t>
  </si>
  <si>
    <t>K3.7.2</t>
  </si>
  <si>
    <t>Všetaty - Poděbradská SaZd - 1x zdroj (1x 38kW)</t>
  </si>
  <si>
    <t>-556280365</t>
  </si>
  <si>
    <t>39</t>
  </si>
  <si>
    <t>K3.12</t>
  </si>
  <si>
    <t>707891511</t>
  </si>
  <si>
    <t>40</t>
  </si>
  <si>
    <t>K3.13</t>
  </si>
  <si>
    <t>-2085469375</t>
  </si>
  <si>
    <t>41</t>
  </si>
  <si>
    <t>K3.14</t>
  </si>
  <si>
    <t>-395508062</t>
  </si>
  <si>
    <t>K4</t>
  </si>
  <si>
    <t>Výměníkové nebo předávací stanice - místo</t>
  </si>
  <si>
    <t>42</t>
  </si>
  <si>
    <t>K4.0</t>
  </si>
  <si>
    <t>Beroun - výpravní budova - výkon 825kW</t>
  </si>
  <si>
    <t>-1366241807</t>
  </si>
  <si>
    <t>43</t>
  </si>
  <si>
    <t>K4.1</t>
  </si>
  <si>
    <t>Kolín - výpravní budova - výkon 2x300kW</t>
  </si>
  <si>
    <t>1841624791</t>
  </si>
  <si>
    <t>44</t>
  </si>
  <si>
    <t>K4.2</t>
  </si>
  <si>
    <t>Praha Holešovice - výkon 1100kW</t>
  </si>
  <si>
    <t>1842411740</t>
  </si>
  <si>
    <t>45</t>
  </si>
  <si>
    <t>K4.3</t>
  </si>
  <si>
    <t>Praha Záběhlice - trafo Chodovská - výkon 249kW</t>
  </si>
  <si>
    <t>654941638</t>
  </si>
  <si>
    <t>46</t>
  </si>
  <si>
    <t>K4.4</t>
  </si>
  <si>
    <t>Praha Vysočany - výkon 17kW</t>
  </si>
  <si>
    <t>-1633597882</t>
  </si>
  <si>
    <t>47</t>
  </si>
  <si>
    <t>K4.5</t>
  </si>
  <si>
    <t>Nový případ - výkon do 500kW</t>
  </si>
  <si>
    <t>-1307753535</t>
  </si>
  <si>
    <t>48</t>
  </si>
  <si>
    <t>K4.6</t>
  </si>
  <si>
    <t>Nový případ - výkon nad 500kW</t>
  </si>
  <si>
    <t>-562110697</t>
  </si>
  <si>
    <t>K5</t>
  </si>
  <si>
    <t>Materiál kotelny a výměníkové stanice - mimořádný servis</t>
  </si>
  <si>
    <t>49</t>
  </si>
  <si>
    <t>M</t>
  </si>
  <si>
    <t>42610591</t>
  </si>
  <si>
    <t>čerpadlo oběhové teplovodní závitové DN 32 cirkulační pro TUV výtlak 4m Qmax 2,3m3/h PN 10 nerezové T 80°C</t>
  </si>
  <si>
    <t>kus</t>
  </si>
  <si>
    <t>CS ÚRS 2026 01</t>
  </si>
  <si>
    <t>1916069071</t>
  </si>
  <si>
    <t>50</t>
  </si>
  <si>
    <t>42610592</t>
  </si>
  <si>
    <t>čerpadlo oběhové teplovodní závitové DN 32 cirkulační pro TUV výtlak 6m Qmax 3m3/h PN 10 nerezové T 80°C</t>
  </si>
  <si>
    <t>-1838892726</t>
  </si>
  <si>
    <t>51</t>
  </si>
  <si>
    <t>42611266</t>
  </si>
  <si>
    <t>čerpadlo oběhové teplovodní závitové DN 32 cirkulační pro TUV výtlak 8m Qmax 10m3/h PN 10 T 80°C</t>
  </si>
  <si>
    <t>492445409</t>
  </si>
  <si>
    <t>52</t>
  </si>
  <si>
    <t>42611267</t>
  </si>
  <si>
    <t>čerpadlo oběhové teplovodní závitové DN 32 cirkulační pro TUV výtlak 12m Qmax 35m3/h PN 10 T 80°C</t>
  </si>
  <si>
    <t>169421396</t>
  </si>
  <si>
    <t>53</t>
  </si>
  <si>
    <t>CLF.856300</t>
  </si>
  <si>
    <t>Detektor plynu s integrovaným čidlem a reléovým výstupem (na metan)</t>
  </si>
  <si>
    <t>133052464</t>
  </si>
  <si>
    <t>P</t>
  </si>
  <si>
    <t>54</t>
  </si>
  <si>
    <t>ADI.SAFE5YGASRF</t>
  </si>
  <si>
    <t>Bezdrátový hlásič zemního plynu a metanu (CH4) FireSafe</t>
  </si>
  <si>
    <t>810845186</t>
  </si>
  <si>
    <t>55</t>
  </si>
  <si>
    <t>55129516</t>
  </si>
  <si>
    <t>filtr 2x vnitřní závit PN30 T 110°C 1/2" s integrovaným magnetem</t>
  </si>
  <si>
    <t>1178227079</t>
  </si>
  <si>
    <t>56</t>
  </si>
  <si>
    <t>55129517</t>
  </si>
  <si>
    <t>filtr 2x vnitřní závit PN30 T 110°C 3/4" s integrovaným magnetem</t>
  </si>
  <si>
    <t>1019935814</t>
  </si>
  <si>
    <t>57</t>
  </si>
  <si>
    <t>55129518</t>
  </si>
  <si>
    <t>filtr 2x vnitřní závit PN30 T 110°C 1" s integrovaným magnetem</t>
  </si>
  <si>
    <t>422331118</t>
  </si>
  <si>
    <t>58</t>
  </si>
  <si>
    <t>55129519</t>
  </si>
  <si>
    <t>filtr 2x vnitřní závit PN30 T 110°C 5/4" s integrovaným magnetem</t>
  </si>
  <si>
    <t>-2099780752</t>
  </si>
  <si>
    <t>59</t>
  </si>
  <si>
    <t>42931001</t>
  </si>
  <si>
    <t>filtr plynový se závitovým připojením PN 6 T 80°C G 1/2"</t>
  </si>
  <si>
    <t>1368653466</t>
  </si>
  <si>
    <t>60</t>
  </si>
  <si>
    <t>42931002</t>
  </si>
  <si>
    <t>filtr plynový se závitovým připojením PN 6 T 80°C G 3/4"</t>
  </si>
  <si>
    <t>1500931983</t>
  </si>
  <si>
    <t>61</t>
  </si>
  <si>
    <t>42931003</t>
  </si>
  <si>
    <t>filtr plynový se závitovým připojením PN 6 T 80°C G 1"</t>
  </si>
  <si>
    <t>-629226305</t>
  </si>
  <si>
    <t>62</t>
  </si>
  <si>
    <t>42931004</t>
  </si>
  <si>
    <t>filtr plynový se závitovým připojením PN 6 T 80°C G 5/4"</t>
  </si>
  <si>
    <t>-343320092</t>
  </si>
  <si>
    <t>63</t>
  </si>
  <si>
    <t>55138010</t>
  </si>
  <si>
    <t>hadice připojovací flexibilní dvouplášťová pro plyn bajonet/vnitřní závit 1/2"</t>
  </si>
  <si>
    <t>m</t>
  </si>
  <si>
    <t>-1977615531</t>
  </si>
  <si>
    <t>64</t>
  </si>
  <si>
    <t>IVR.R4TAS030C00</t>
  </si>
  <si>
    <t>Uzávěr plynu - s bajonetovým připojením flexibilní hadice - 1/2"MxRS; včetně FIREBAGu</t>
  </si>
  <si>
    <t>-170531272</t>
  </si>
  <si>
    <t>65</t>
  </si>
  <si>
    <t>55134500</t>
  </si>
  <si>
    <t>uzávěr kulový na plyn s protipožární armaturou přímý vnitřní závit 1/2"x1/2"</t>
  </si>
  <si>
    <t>-1648003262</t>
  </si>
  <si>
    <t>66</t>
  </si>
  <si>
    <t>55134501</t>
  </si>
  <si>
    <t>uzávěr kulový na plyn s protipožární armaturou přímý vnitřní závit 3/4"x3/4"</t>
  </si>
  <si>
    <t>-1708798779</t>
  </si>
  <si>
    <t>67</t>
  </si>
  <si>
    <t>55114110</t>
  </si>
  <si>
    <t>kohout kulový přímý 2x vnější závit páčka PN 42 T 185°C 3/8" červený</t>
  </si>
  <si>
    <t>1306870181</t>
  </si>
  <si>
    <t>68</t>
  </si>
  <si>
    <t>55114114</t>
  </si>
  <si>
    <t>kohout kulový přímý 2x vnější závit vrtulka PN 42 T 185°C 1/2" červený</t>
  </si>
  <si>
    <t>1074171544</t>
  </si>
  <si>
    <t>69</t>
  </si>
  <si>
    <t>55114112</t>
  </si>
  <si>
    <t>kohout kulový přímý 2x vnější závit vrtulka PN 42 T 185°C 3/4" červený</t>
  </si>
  <si>
    <t>-1663654720</t>
  </si>
  <si>
    <t>70</t>
  </si>
  <si>
    <t>55114116</t>
  </si>
  <si>
    <t>kohout kulový přímý 2x vnější závit vrtulka PN 42 T 185°C 1" červený</t>
  </si>
  <si>
    <t>2009594061</t>
  </si>
  <si>
    <t>71</t>
  </si>
  <si>
    <t>55114118</t>
  </si>
  <si>
    <t>kohout kulový přímý 2x vnější závit vrtulka PN 42 T 185°C 5/4" červený</t>
  </si>
  <si>
    <t>-49091400</t>
  </si>
  <si>
    <t>72</t>
  </si>
  <si>
    <t>55134581</t>
  </si>
  <si>
    <t>trubka ochranná korugovaná na plyn protipožární D 20mm</t>
  </si>
  <si>
    <t>1766739537</t>
  </si>
  <si>
    <t>73</t>
  </si>
  <si>
    <t>55134582</t>
  </si>
  <si>
    <t>trubka ochranná korugovaná na plyn protipožární D 26mm</t>
  </si>
  <si>
    <t>-844799415</t>
  </si>
  <si>
    <t>74</t>
  </si>
  <si>
    <t>55134583</t>
  </si>
  <si>
    <t>trubka ochranná korugovaná na plyn protipožární D 32mm</t>
  </si>
  <si>
    <t>-856387625</t>
  </si>
  <si>
    <t>75</t>
  </si>
  <si>
    <t>55134584</t>
  </si>
  <si>
    <t>trubka ochranná korugovaná na plyn protipožární D 40mm</t>
  </si>
  <si>
    <t>1069887483</t>
  </si>
  <si>
    <t>76</t>
  </si>
  <si>
    <t>28616007</t>
  </si>
  <si>
    <t>trubka ochranná trubky topenářské do průměru 17mm</t>
  </si>
  <si>
    <t>-151288658</t>
  </si>
  <si>
    <t>77</t>
  </si>
  <si>
    <t>28616008</t>
  </si>
  <si>
    <t>trubka ochranná trubky topenářské do průměru 20mm</t>
  </si>
  <si>
    <t>-1675573560</t>
  </si>
  <si>
    <t>78</t>
  </si>
  <si>
    <t>59884122</t>
  </si>
  <si>
    <t>díl napojovací univerzální nerez komínu s TI a izostatickou vložkou D 14cm</t>
  </si>
  <si>
    <t>1313077103</t>
  </si>
  <si>
    <t>79</t>
  </si>
  <si>
    <t>59884123</t>
  </si>
  <si>
    <t>díl napojovací univerzální nerez komínu s TI a izostatickou vložkou D 16cm</t>
  </si>
  <si>
    <t>1379609688</t>
  </si>
  <si>
    <t>80</t>
  </si>
  <si>
    <t>59884124</t>
  </si>
  <si>
    <t>díl napojovací univerzální nerez komínu s TI a izostatickou vložkou D 18cm</t>
  </si>
  <si>
    <t>-920534552</t>
  </si>
  <si>
    <t>81</t>
  </si>
  <si>
    <t>59884125</t>
  </si>
  <si>
    <t>díl napojovací univerzální nerez komínu s TI a izostatickou vložkou D 20cm</t>
  </si>
  <si>
    <t>2065920799</t>
  </si>
  <si>
    <t>82</t>
  </si>
  <si>
    <t>59884334</t>
  </si>
  <si>
    <t>T-kus pro připojení sopouchu 90° pro třísložkový nerezový komín s TI 25mm vložka D 15cm</t>
  </si>
  <si>
    <t>681697579</t>
  </si>
  <si>
    <t>83</t>
  </si>
  <si>
    <t>59884335</t>
  </si>
  <si>
    <t>T-kus pro připojení sopouchu 90° pro třísložkový nerezový komín s TI 25mm vložka D 20cm</t>
  </si>
  <si>
    <t>-627092720</t>
  </si>
  <si>
    <t>84</t>
  </si>
  <si>
    <t>59894952</t>
  </si>
  <si>
    <t>vložka komínová izostatická komínu uzavřených plynových spotřebičů D 14cm</t>
  </si>
  <si>
    <t>-1863358343</t>
  </si>
  <si>
    <t>85</t>
  </si>
  <si>
    <t>59894960</t>
  </si>
  <si>
    <t>vložka komínová izostatická komínu uzavřených plynových spotřebičů D 16cm</t>
  </si>
  <si>
    <t>-876996385</t>
  </si>
  <si>
    <t>86</t>
  </si>
  <si>
    <t>59894964</t>
  </si>
  <si>
    <t>vložka komínová izostatická komínu uzavřených plynových spotřebičů D 18cm</t>
  </si>
  <si>
    <t>471609528</t>
  </si>
  <si>
    <t>87</t>
  </si>
  <si>
    <t>59894972</t>
  </si>
  <si>
    <t>vložka komínová izostatická komínu uzavřených plynových spotřebičů D 20cm</t>
  </si>
  <si>
    <t>1658643536</t>
  </si>
  <si>
    <t>88</t>
  </si>
  <si>
    <t>59882069</t>
  </si>
  <si>
    <t>hlavice odkouření D 8-16cm</t>
  </si>
  <si>
    <t>-1486310896</t>
  </si>
  <si>
    <t>89</t>
  </si>
  <si>
    <t>48477156</t>
  </si>
  <si>
    <t>hlavice komínová odtahu spalin pro kotle kondenzační DN 100</t>
  </si>
  <si>
    <t>1593861687</t>
  </si>
  <si>
    <t>90</t>
  </si>
  <si>
    <t>48477249</t>
  </si>
  <si>
    <t>koleno 90° PP odtahu spalin pro kondenzační kotle D 100mm</t>
  </si>
  <si>
    <t>-841002374</t>
  </si>
  <si>
    <t>91</t>
  </si>
  <si>
    <t>48481000</t>
  </si>
  <si>
    <t>box neutralizační pro neutralizaci kondenzátu</t>
  </si>
  <si>
    <t>-364482785</t>
  </si>
  <si>
    <t>92</t>
  </si>
  <si>
    <t>48481001</t>
  </si>
  <si>
    <t>box neutralizační pro neutralizaci kondenzátu vč. čerpadla</t>
  </si>
  <si>
    <t>2081404348</t>
  </si>
  <si>
    <t>93</t>
  </si>
  <si>
    <t>48481002</t>
  </si>
  <si>
    <t>přečerpávač kondenzátu</t>
  </si>
  <si>
    <t>616801081</t>
  </si>
  <si>
    <t>94</t>
  </si>
  <si>
    <t>48481003</t>
  </si>
  <si>
    <t>sifon pro odvod kondenzátu</t>
  </si>
  <si>
    <t>-1874406586</t>
  </si>
  <si>
    <t>95</t>
  </si>
  <si>
    <t>48481004</t>
  </si>
  <si>
    <t>hadice pro odvod kondenzátu</t>
  </si>
  <si>
    <t>-1244177887</t>
  </si>
  <si>
    <t>96</t>
  </si>
  <si>
    <t>733122222</t>
  </si>
  <si>
    <t>Potrubí z uhlíkové oceli tenkostěnné vně pozink spojované lisováním D 15x1,2 mm vč. tvarovek</t>
  </si>
  <si>
    <t>-366239725</t>
  </si>
  <si>
    <t>97</t>
  </si>
  <si>
    <t>733122223</t>
  </si>
  <si>
    <t>Potrubí z uhlíkové oceli tenkostěnné vně pozink spojované lisováním D 18x1,2 mm vč. tvarovek</t>
  </si>
  <si>
    <t>-20063451</t>
  </si>
  <si>
    <t>98</t>
  </si>
  <si>
    <t>733122224</t>
  </si>
  <si>
    <t>Potrubí z uhlíkové oceli tenkostěnné vně pozink spojované lisováním D 22x1,5 mm vč. tvarovek</t>
  </si>
  <si>
    <t>-400938608</t>
  </si>
  <si>
    <t>99</t>
  </si>
  <si>
    <t>733122225</t>
  </si>
  <si>
    <t>Potrubí z uhlíkové oceli tenkostěnné vně pozink spojované lisováním D 28x1,5 mm vč. tvarovek</t>
  </si>
  <si>
    <t>1988003270</t>
  </si>
  <si>
    <t>100</t>
  </si>
  <si>
    <t>733122226</t>
  </si>
  <si>
    <t>Potrubí z uhlíkové oceli tenkostěnné vně pozink spojované lisováním D 35x1,5 mm vč. tvarovek</t>
  </si>
  <si>
    <t>-1885146836</t>
  </si>
  <si>
    <t>101</t>
  </si>
  <si>
    <t>733122227</t>
  </si>
  <si>
    <t>Potrubí z uhlíkové oceli tenkostěnné vně pozink spojované lisováním D 42x1,5 mm vč. tvarovek</t>
  </si>
  <si>
    <t>502302569</t>
  </si>
  <si>
    <t>102</t>
  </si>
  <si>
    <t>733122301</t>
  </si>
  <si>
    <t>Potrubí z ušlechtilé oceli 1.4520 spojované lisováním D 15x1,0 mm vč. tvarovek</t>
  </si>
  <si>
    <t>-1624914717</t>
  </si>
  <si>
    <t>103</t>
  </si>
  <si>
    <t>733122302</t>
  </si>
  <si>
    <t>Potrubí z ušlechtilé oceli 1.4520 spojované lisováním D 18x1,0 mm vč. tvarovek</t>
  </si>
  <si>
    <t>1402579505</t>
  </si>
  <si>
    <t>104</t>
  </si>
  <si>
    <t>733122303</t>
  </si>
  <si>
    <t>Potrubí z ušlechtilé oceli 1.4520 spojované lisováním D 22x1,2 mm vč. tvarovek</t>
  </si>
  <si>
    <t>-611595468</t>
  </si>
  <si>
    <t>105</t>
  </si>
  <si>
    <t>733122304</t>
  </si>
  <si>
    <t>Potrubí z ušlechtilé oceli 1.4520 spojované lisováním D 28x1,2 mm vč. tvarovek</t>
  </si>
  <si>
    <t>-161760001</t>
  </si>
  <si>
    <t>106</t>
  </si>
  <si>
    <t>733122305</t>
  </si>
  <si>
    <t>Potrubí z ušlechtilé oceli 1.4520 spojované lisováním D 35x1,5 mm vč. tvarovek</t>
  </si>
  <si>
    <t>2115940591</t>
  </si>
  <si>
    <t>107</t>
  </si>
  <si>
    <t>733122306</t>
  </si>
  <si>
    <t>Potrubí z ušlechtilé oceli 1.4520 spojované lisováním D 42x1,5 mm vč. tvarovek</t>
  </si>
  <si>
    <t>1277406765</t>
  </si>
  <si>
    <t>108</t>
  </si>
  <si>
    <t>733222302</t>
  </si>
  <si>
    <t>Potrubí měděné polotvrdé spojované lisováním D 15x1 mm vč. tvarovek</t>
  </si>
  <si>
    <t>227662510</t>
  </si>
  <si>
    <t>109</t>
  </si>
  <si>
    <t>733222303</t>
  </si>
  <si>
    <t>Potrubí měděné polotvrdé spojované lisováním D 18x1 mm vč. tvarovek</t>
  </si>
  <si>
    <t>211685512</t>
  </si>
  <si>
    <t>110</t>
  </si>
  <si>
    <t>733222304</t>
  </si>
  <si>
    <t>Potrubí měděné polotvrdé spojované lisováním D 22x1 mm vč. tvarovek</t>
  </si>
  <si>
    <t>1867247542</t>
  </si>
  <si>
    <t>111</t>
  </si>
  <si>
    <t>733223300</t>
  </si>
  <si>
    <t>Potrubí měděné tvrdé spojované lisováním D 28x1,0 mm vč. tvarovek</t>
  </si>
  <si>
    <t>-1035529726</t>
  </si>
  <si>
    <t>112</t>
  </si>
  <si>
    <t>733223305</t>
  </si>
  <si>
    <t>Potrubí měděné tvrdé spojované lisováním D 35x1,5 mm vč. tvarovek</t>
  </si>
  <si>
    <t>1844551724</t>
  </si>
  <si>
    <t>113</t>
  </si>
  <si>
    <t>733223306</t>
  </si>
  <si>
    <t>Potrubí měděné tvrdé spojované lisováním D 42x1,5 mm vč. tvarovek</t>
  </si>
  <si>
    <t>621245072</t>
  </si>
  <si>
    <t>114</t>
  </si>
  <si>
    <t>55128846</t>
  </si>
  <si>
    <t>servopohon ke směšovacím ventilům a kotlovým sestavám 230V kroutící moment 15Nm</t>
  </si>
  <si>
    <t>1477960857</t>
  </si>
  <si>
    <t>115</t>
  </si>
  <si>
    <t>55128847</t>
  </si>
  <si>
    <t>servopohon pro směšovací ventil vč. kabelu, 230 V, 60 s, 5 Nm</t>
  </si>
  <si>
    <t>-734514175</t>
  </si>
  <si>
    <t>116</t>
  </si>
  <si>
    <t>55128848</t>
  </si>
  <si>
    <t>servopohon pro směšovací ventil vč. kabelu, 230 V, 120 s, 5 Nm, pomocný spínač</t>
  </si>
  <si>
    <t>709422311</t>
  </si>
  <si>
    <t>117</t>
  </si>
  <si>
    <t>55128849</t>
  </si>
  <si>
    <t>servopohon pro směšovací ventil vč. kabelu, 230 V, 120 s, 6 Nm, 3 čidla, s regulací otopného systému pomocí ekvitermní křivky</t>
  </si>
  <si>
    <t>-543408871</t>
  </si>
  <si>
    <t>118</t>
  </si>
  <si>
    <t>55128845</t>
  </si>
  <si>
    <t>servopohon pro směšovací ventil vč. kabelu, 230 V, 120 s, 5 Nm, 2 čidla, diferenční termostat</t>
  </si>
  <si>
    <t>-1030249181</t>
  </si>
  <si>
    <t>119</t>
  </si>
  <si>
    <t>16.3</t>
  </si>
  <si>
    <t>nemrznoucí náplň do topných systémů - propylenglykol - bod tuhnutí -20°C</t>
  </si>
  <si>
    <t>l</t>
  </si>
  <si>
    <t>286775706</t>
  </si>
  <si>
    <t>120</t>
  </si>
  <si>
    <t>16.4</t>
  </si>
  <si>
    <t>neutralizační granulát</t>
  </si>
  <si>
    <t>kg</t>
  </si>
  <si>
    <t>-749588560</t>
  </si>
  <si>
    <t>02</t>
  </si>
  <si>
    <t>Výjezdy a práce - mimořádný servis</t>
  </si>
  <si>
    <t>121</t>
  </si>
  <si>
    <t>HZS3241</t>
  </si>
  <si>
    <t>Hodinová sazba práce bez ohledu na počet pracovníků včetně dopravy a zajištění prostoru pro provedení prací</t>
  </si>
  <si>
    <t>hodina</t>
  </si>
  <si>
    <t>-1525152074</t>
  </si>
  <si>
    <t>Poznámka k položce:_x000D_
Jedná se o paušální cenu za hodinovou montáž, dopravu osob, materiálu a zařízení na místo včetně zajištění prostoru pro provedení prací. Práce budou prováděny i mimo běžnou pracovní dobu, v noci, o víkendech a svátcích._x000D_
_x000D_
Zahrnuje i případné zábory vč. poplatků a ostatní konstrukce a práce na zařízení a zabezpečení staveniště, náhradní přístup, náhradní značení včetně osazení, případné zpracování DIR a DIO, zabezpečení prací v blízkosti kolejiště a za plného provozu objektu, v případě nutnosti vytyčení a zabezpečení inž. sítí, koordinace s ostatními profesemi, stavbami a správci dotčených zařízení aj.</t>
  </si>
  <si>
    <t>VV</t>
  </si>
  <si>
    <t>10*3*12*2"10x za měsíc po 3h, 2 roky běžná pracovní doba"</t>
  </si>
  <si>
    <t>2*6*12*2"2x za měsíc po 6h, 2 roky mimo pracovní dobu, víkendy a svátky"</t>
  </si>
  <si>
    <t>Součet</t>
  </si>
  <si>
    <t>122</t>
  </si>
  <si>
    <t>4.01</t>
  </si>
  <si>
    <t>Příplatek za havarijní výjezd do 2h od nahlášení požadavku objednatelem v pracovní době 06:00-18:00h v pracovních dnech</t>
  </si>
  <si>
    <t>případ</t>
  </si>
  <si>
    <t>1518894870</t>
  </si>
  <si>
    <t>Poznámka k položce:_x000D_
jedná se o příplatek za mimořádný havarijní výjezd pro odstranění závady ( např. nouzové zajištění zařízení, havárie).</t>
  </si>
  <si>
    <t>123</t>
  </si>
  <si>
    <t>4.02</t>
  </si>
  <si>
    <t>Příplatek za havarijní výjezd do 2h od nahlášení požadavku objednatelem mimo pracovní dobu 18:00-06:00h, o víkendech a svátcích</t>
  </si>
  <si>
    <t>-1439830902</t>
  </si>
  <si>
    <t>Poznámka k položce:_x000D_
jedná se o příplatek za mimořádný havarijní výjezd pro odstranění závady (např. nouzové zajištění zařízení, havárie).</t>
  </si>
  <si>
    <t>124</t>
  </si>
  <si>
    <t>D2</t>
  </si>
  <si>
    <t>Příplatek za výškové práce - použití plošiny nebo lešení</t>
  </si>
  <si>
    <t>2034584846</t>
  </si>
  <si>
    <t>03</t>
  </si>
  <si>
    <t>Odvoz a likvidace odpadu</t>
  </si>
  <si>
    <t>125</t>
  </si>
  <si>
    <t>03.1</t>
  </si>
  <si>
    <t>t</t>
  </si>
  <si>
    <t>1567110583</t>
  </si>
  <si>
    <t>126</t>
  </si>
  <si>
    <t>99701350R</t>
  </si>
  <si>
    <t>Odvoz výzisku z železného šrotu na místo určené objednatelem do 100 km se složením</t>
  </si>
  <si>
    <t>565567605</t>
  </si>
  <si>
    <t>Poznámka k položce:_x000D_
Železný šrot bude odvezen a složen dle pokynů zástupce investora do sběrného místa smluvního odběratele kovového šrotu. _x000D_
_x000D_
Samotný železný šrot je majetkem investora. _x000D_
_x000D_
Hospodaření s vyzískaným materiálem (mimo odpad) bude prováděno v souladu se Směrnicí SŽDC č. 42 ze dne 7.1.2013.</t>
  </si>
  <si>
    <t>Individuální kalkulace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</si>
</sst>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%"/>
    <numFmt numFmtId="165" formatCode="dd\.mm\.yyyy"/>
    <numFmt numFmtId="166" formatCode="#,##0.00000"/>
    <numFmt numFmtId="167" formatCode="#,##0.000"/>
  </numFmts>
  <fonts count="37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8"/>
      <color rgb="FF003366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sz val="7"/>
      <color rgb="FF969696"/>
      <name val="Arial CE"/>
    </font>
    <font>
      <i/>
      <sz val="7"/>
      <color rgb="FF969696"/>
      <name val="Arial CE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36" fillId="0" borderId="0" applyNumberFormat="0" applyFill="0" applyBorder="0" applyAlignment="0" applyProtection="0"/>
  </cellStyleXfs>
  <cellXfs count="205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7" fillId="0" borderId="0" xfId="0" applyFont="1"/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1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 wrapText="1"/>
    </xf>
    <xf numFmtId="0" fontId="0" fillId="0" borderId="4" xfId="0" applyBorder="1"/>
    <xf numFmtId="0" fontId="0" fillId="0" borderId="3" xfId="0" applyBorder="1" applyAlignment="1">
      <alignment vertical="center"/>
    </xf>
    <xf numFmtId="0" fontId="15" fillId="0" borderId="5" xfId="0" applyFont="1" applyBorder="1" applyAlignment="1">
      <alignment horizontal="left" vertical="center"/>
    </xf>
    <xf numFmtId="0" fontId="0" fillId="0" borderId="5" xfId="0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vertical="center"/>
    </xf>
    <xf numFmtId="0" fontId="0" fillId="3" borderId="0" xfId="0" applyFill="1" applyAlignment="1">
      <alignment vertical="center"/>
    </xf>
    <xf numFmtId="0" fontId="4" fillId="3" borderId="6" xfId="0" applyFont="1" applyFill="1" applyBorder="1" applyAlignment="1">
      <alignment horizontal="left" vertical="center"/>
    </xf>
    <xf numFmtId="0" fontId="0" fillId="3" borderId="7" xfId="0" applyFill="1" applyBorder="1" applyAlignment="1">
      <alignment vertical="center"/>
    </xf>
    <xf numFmtId="0" fontId="4" fillId="3" borderId="7" xfId="0" applyFont="1" applyFill="1" applyBorder="1" applyAlignment="1">
      <alignment horizontal="center" vertical="center"/>
    </xf>
    <xf numFmtId="0" fontId="17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9" xfId="0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15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19" fillId="0" borderId="0" xfId="0" applyFont="1" applyAlignment="1">
      <alignment horizontal="left" vertical="center"/>
    </xf>
    <xf numFmtId="0" fontId="0" fillId="0" borderId="15" xfId="0" applyBorder="1" applyAlignment="1">
      <alignment vertical="center"/>
    </xf>
    <xf numFmtId="0" fontId="0" fillId="4" borderId="7" xfId="0" applyFill="1" applyBorder="1" applyAlignment="1">
      <alignment vertical="center"/>
    </xf>
    <xf numFmtId="0" fontId="20" fillId="4" borderId="0" xfId="0" applyFont="1" applyFill="1" applyAlignment="1">
      <alignment horizontal="center" vertical="center"/>
    </xf>
    <xf numFmtId="0" fontId="21" fillId="0" borderId="16" xfId="0" applyFont="1" applyBorder="1" applyAlignment="1">
      <alignment horizontal="center" vertical="center" wrapText="1"/>
    </xf>
    <xf numFmtId="0" fontId="21" fillId="0" borderId="17" xfId="0" applyFont="1" applyBorder="1" applyAlignment="1">
      <alignment horizontal="center" vertical="center" wrapText="1"/>
    </xf>
    <xf numFmtId="0" fontId="21" fillId="0" borderId="18" xfId="0" applyFont="1" applyBorder="1" applyAlignment="1">
      <alignment horizontal="center" vertical="center" wrapText="1"/>
    </xf>
    <xf numFmtId="0" fontId="0" fillId="0" borderId="11" xfId="0" applyBorder="1" applyAlignment="1">
      <alignment vertical="center"/>
    </xf>
    <xf numFmtId="0" fontId="4" fillId="0" borderId="3" xfId="0" applyFont="1" applyBorder="1" applyAlignment="1">
      <alignment vertical="center"/>
    </xf>
    <xf numFmtId="0" fontId="22" fillId="0" borderId="0" xfId="0" applyFont="1" applyAlignment="1">
      <alignment horizontal="left" vertical="center"/>
    </xf>
    <xf numFmtId="0" fontId="22" fillId="0" borderId="0" xfId="0" applyFont="1" applyAlignment="1">
      <alignment vertical="center"/>
    </xf>
    <xf numFmtId="4" fontId="22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18" fillId="0" borderId="14" xfId="0" applyNumberFormat="1" applyFont="1" applyBorder="1" applyAlignment="1">
      <alignment vertical="center"/>
    </xf>
    <xf numFmtId="4" fontId="18" fillId="0" borderId="0" xfId="0" applyNumberFormat="1" applyFont="1" applyAlignment="1">
      <alignment vertical="center"/>
    </xf>
    <xf numFmtId="166" fontId="18" fillId="0" borderId="0" xfId="0" applyNumberFormat="1" applyFont="1" applyAlignment="1">
      <alignment vertical="center"/>
    </xf>
    <xf numFmtId="4" fontId="18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3" fillId="0" borderId="0" xfId="0" applyFont="1" applyAlignment="1">
      <alignment horizontal="left" vertical="center"/>
    </xf>
    <xf numFmtId="0" fontId="24" fillId="0" borderId="0" xfId="1" applyFont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25" fillId="0" borderId="0" xfId="0" applyFont="1" applyAlignment="1">
      <alignment vertical="center"/>
    </xf>
    <xf numFmtId="0" fontId="26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27" fillId="0" borderId="19" xfId="0" applyNumberFormat="1" applyFont="1" applyBorder="1" applyAlignment="1">
      <alignment vertical="center"/>
    </xf>
    <xf numFmtId="4" fontId="27" fillId="0" borderId="20" xfId="0" applyNumberFormat="1" applyFont="1" applyBorder="1" applyAlignment="1">
      <alignment vertical="center"/>
    </xf>
    <xf numFmtId="166" fontId="27" fillId="0" borderId="20" xfId="0" applyNumberFormat="1" applyFont="1" applyBorder="1" applyAlignment="1">
      <alignment vertical="center"/>
    </xf>
    <xf numFmtId="4" fontId="27" fillId="0" borderId="21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28" fillId="0" borderId="0" xfId="0" applyFont="1" applyAlignment="1">
      <alignment horizontal="left" vertical="center"/>
    </xf>
    <xf numFmtId="0" fontId="0" fillId="0" borderId="3" xfId="0" applyBorder="1" applyAlignment="1">
      <alignment vertical="center" wrapText="1"/>
    </xf>
    <xf numFmtId="0" fontId="15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ill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20" fillId="4" borderId="0" xfId="0" applyFont="1" applyFill="1" applyAlignment="1">
      <alignment horizontal="left" vertical="center"/>
    </xf>
    <xf numFmtId="0" fontId="20" fillId="4" borderId="0" xfId="0" applyFont="1" applyFill="1" applyAlignment="1">
      <alignment horizontal="right" vertical="center"/>
    </xf>
    <xf numFmtId="0" fontId="29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4" fontId="6" fillId="0" borderId="20" xfId="0" applyNumberFormat="1" applyFont="1" applyBorder="1" applyAlignment="1">
      <alignment vertical="center"/>
    </xf>
    <xf numFmtId="0" fontId="0" fillId="0" borderId="3" xfId="0" applyBorder="1" applyAlignment="1">
      <alignment horizontal="center" vertical="center" wrapText="1"/>
    </xf>
    <xf numFmtId="0" fontId="20" fillId="4" borderId="16" xfId="0" applyFont="1" applyFill="1" applyBorder="1" applyAlignment="1">
      <alignment horizontal="center" vertical="center" wrapText="1"/>
    </xf>
    <xf numFmtId="0" fontId="20" fillId="4" borderId="17" xfId="0" applyFont="1" applyFill="1" applyBorder="1" applyAlignment="1">
      <alignment horizontal="center" vertical="center" wrapText="1"/>
    </xf>
    <xf numFmtId="0" fontId="20" fillId="4" borderId="18" xfId="0" applyFont="1" applyFill="1" applyBorder="1" applyAlignment="1">
      <alignment horizontal="center" vertical="center" wrapText="1"/>
    </xf>
    <xf numFmtId="4" fontId="22" fillId="0" borderId="0" xfId="0" applyNumberFormat="1" applyFont="1"/>
    <xf numFmtId="166" fontId="30" fillId="0" borderId="12" xfId="0" applyNumberFormat="1" applyFont="1" applyBorder="1"/>
    <xf numFmtId="166" fontId="30" fillId="0" borderId="13" xfId="0" applyNumberFormat="1" applyFont="1" applyBorder="1"/>
    <xf numFmtId="4" fontId="31" fillId="0" borderId="0" xfId="0" applyNumberFormat="1" applyFont="1" applyAlignment="1">
      <alignment vertical="center"/>
    </xf>
    <xf numFmtId="0" fontId="7" fillId="0" borderId="3" xfId="0" applyFont="1" applyBorder="1"/>
    <xf numFmtId="0" fontId="7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7" fillId="0" borderId="0" xfId="0" applyFont="1" applyProtection="1">
      <protection locked="0"/>
    </xf>
    <xf numFmtId="4" fontId="6" fillId="0" borderId="0" xfId="0" applyNumberFormat="1" applyFont="1"/>
    <xf numFmtId="0" fontId="7" fillId="0" borderId="14" xfId="0" applyFont="1" applyBorder="1"/>
    <xf numFmtId="166" fontId="7" fillId="0" borderId="0" xfId="0" applyNumberFormat="1" applyFont="1"/>
    <xf numFmtId="166" fontId="7" fillId="0" borderId="15" xfId="0" applyNumberFormat="1" applyFont="1" applyBorder="1"/>
    <xf numFmtId="0" fontId="7" fillId="0" borderId="0" xfId="0" applyFont="1" applyAlignment="1">
      <alignment horizontal="center"/>
    </xf>
    <xf numFmtId="4" fontId="7" fillId="0" borderId="0" xfId="0" applyNumberFormat="1" applyFont="1" applyAlignment="1">
      <alignment vertical="center"/>
    </xf>
    <xf numFmtId="0" fontId="20" fillId="0" borderId="22" xfId="0" applyFont="1" applyBorder="1" applyAlignment="1">
      <alignment horizontal="center" vertical="center"/>
    </xf>
    <xf numFmtId="49" fontId="20" fillId="0" borderId="22" xfId="0" applyNumberFormat="1" applyFont="1" applyBorder="1" applyAlignment="1">
      <alignment horizontal="left" vertical="center" wrapText="1"/>
    </xf>
    <xf numFmtId="0" fontId="20" fillId="0" borderId="22" xfId="0" applyFont="1" applyBorder="1" applyAlignment="1">
      <alignment horizontal="left" vertical="center" wrapText="1"/>
    </xf>
    <xf numFmtId="0" fontId="20" fillId="0" borderId="22" xfId="0" applyFont="1" applyBorder="1" applyAlignment="1">
      <alignment horizontal="center" vertical="center" wrapText="1"/>
    </xf>
    <xf numFmtId="167" fontId="20" fillId="0" borderId="22" xfId="0" applyNumberFormat="1" applyFont="1" applyBorder="1" applyAlignment="1">
      <alignment vertical="center"/>
    </xf>
    <xf numFmtId="4" fontId="20" fillId="2" borderId="22" xfId="0" applyNumberFormat="1" applyFont="1" applyFill="1" applyBorder="1" applyAlignment="1" applyProtection="1">
      <alignment vertical="center"/>
      <protection locked="0"/>
    </xf>
    <xf numFmtId="4" fontId="20" fillId="0" borderId="22" xfId="0" applyNumberFormat="1" applyFont="1" applyBorder="1" applyAlignment="1">
      <alignment vertical="center"/>
    </xf>
    <xf numFmtId="0" fontId="21" fillId="2" borderId="14" xfId="0" applyFont="1" applyFill="1" applyBorder="1" applyAlignment="1" applyProtection="1">
      <alignment horizontal="left" vertical="center"/>
      <protection locked="0"/>
    </xf>
    <xf numFmtId="0" fontId="21" fillId="0" borderId="0" xfId="0" applyFont="1" applyAlignment="1">
      <alignment horizontal="center" vertical="center"/>
    </xf>
    <xf numFmtId="166" fontId="21" fillId="0" borderId="0" xfId="0" applyNumberFormat="1" applyFont="1" applyAlignment="1">
      <alignment vertical="center"/>
    </xf>
    <xf numFmtId="166" fontId="21" fillId="0" borderId="15" xfId="0" applyNumberFormat="1" applyFont="1" applyBorder="1" applyAlignment="1">
      <alignment vertical="center"/>
    </xf>
    <xf numFmtId="0" fontId="20" fillId="0" borderId="0" xfId="0" applyFont="1" applyAlignment="1">
      <alignment horizontal="left" vertical="center"/>
    </xf>
    <xf numFmtId="4" fontId="0" fillId="0" borderId="0" xfId="0" applyNumberFormat="1" applyAlignment="1">
      <alignment vertical="center"/>
    </xf>
    <xf numFmtId="0" fontId="32" fillId="0" borderId="22" xfId="0" applyFont="1" applyBorder="1" applyAlignment="1">
      <alignment horizontal="center" vertical="center"/>
    </xf>
    <xf numFmtId="49" fontId="32" fillId="0" borderId="22" xfId="0" applyNumberFormat="1" applyFont="1" applyBorder="1" applyAlignment="1">
      <alignment horizontal="left" vertical="center" wrapText="1"/>
    </xf>
    <xf numFmtId="0" fontId="32" fillId="0" borderId="22" xfId="0" applyFont="1" applyBorder="1" applyAlignment="1">
      <alignment horizontal="left" vertical="center" wrapText="1"/>
    </xf>
    <xf numFmtId="0" fontId="32" fillId="0" borderId="22" xfId="0" applyFont="1" applyBorder="1" applyAlignment="1">
      <alignment horizontal="center" vertical="center" wrapText="1"/>
    </xf>
    <xf numFmtId="167" fontId="32" fillId="0" borderId="22" xfId="0" applyNumberFormat="1" applyFont="1" applyBorder="1" applyAlignment="1">
      <alignment vertical="center"/>
    </xf>
    <xf numFmtId="4" fontId="32" fillId="2" borderId="22" xfId="0" applyNumberFormat="1" applyFont="1" applyFill="1" applyBorder="1" applyAlignment="1" applyProtection="1">
      <alignment vertical="center"/>
      <protection locked="0"/>
    </xf>
    <xf numFmtId="4" fontId="32" fillId="0" borderId="22" xfId="0" applyNumberFormat="1" applyFont="1" applyBorder="1" applyAlignment="1">
      <alignment vertical="center"/>
    </xf>
    <xf numFmtId="0" fontId="33" fillId="0" borderId="3" xfId="0" applyFont="1" applyBorder="1" applyAlignment="1">
      <alignment vertical="center"/>
    </xf>
    <xf numFmtId="0" fontId="32" fillId="2" borderId="14" xfId="0" applyFont="1" applyFill="1" applyBorder="1" applyAlignment="1" applyProtection="1">
      <alignment horizontal="left" vertical="center"/>
      <protection locked="0"/>
    </xf>
    <xf numFmtId="0" fontId="32" fillId="0" borderId="0" xfId="0" applyFont="1" applyAlignment="1">
      <alignment horizontal="center" vertical="center"/>
    </xf>
    <xf numFmtId="0" fontId="34" fillId="0" borderId="0" xfId="0" applyFont="1" applyAlignment="1">
      <alignment horizontal="left" vertical="center"/>
    </xf>
    <xf numFmtId="0" fontId="35" fillId="0" borderId="0" xfId="0" applyFont="1" applyAlignment="1">
      <alignment vertical="center" wrapText="1"/>
    </xf>
    <xf numFmtId="0" fontId="0" fillId="0" borderId="0" xfId="0" applyAlignment="1" applyProtection="1">
      <alignment vertical="center"/>
      <protection locked="0"/>
    </xf>
    <xf numFmtId="0" fontId="0" fillId="0" borderId="14" xfId="0" applyBorder="1" applyAlignment="1">
      <alignment vertical="center"/>
    </xf>
    <xf numFmtId="0" fontId="8" fillId="0" borderId="3" xfId="0" applyFont="1" applyBorder="1" applyAlignment="1">
      <alignment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 wrapText="1"/>
    </xf>
    <xf numFmtId="167" fontId="8" fillId="0" borderId="0" xfId="0" applyNumberFormat="1" applyFont="1" applyAlignment="1">
      <alignment vertical="center"/>
    </xf>
    <xf numFmtId="0" fontId="8" fillId="0" borderId="0" xfId="0" applyFont="1" applyAlignment="1" applyProtection="1">
      <alignment vertical="center"/>
      <protection locked="0"/>
    </xf>
    <xf numFmtId="0" fontId="8" fillId="0" borderId="14" xfId="0" applyFont="1" applyBorder="1" applyAlignment="1">
      <alignment vertical="center"/>
    </xf>
    <xf numFmtId="0" fontId="8" fillId="0" borderId="15" xfId="0" applyFont="1" applyBorder="1" applyAlignment="1">
      <alignment vertical="center"/>
    </xf>
    <xf numFmtId="0" fontId="9" fillId="0" borderId="3" xfId="0" applyFont="1" applyBorder="1" applyAlignment="1">
      <alignment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167" fontId="9" fillId="0" borderId="0" xfId="0" applyNumberFormat="1" applyFont="1" applyAlignment="1">
      <alignment vertical="center"/>
    </xf>
    <xf numFmtId="0" fontId="9" fillId="0" borderId="0" xfId="0" applyFont="1" applyAlignment="1" applyProtection="1">
      <alignment vertical="center"/>
      <protection locked="0"/>
    </xf>
    <xf numFmtId="0" fontId="9" fillId="0" borderId="14" xfId="0" applyFont="1" applyBorder="1" applyAlignment="1">
      <alignment vertical="center"/>
    </xf>
    <xf numFmtId="0" fontId="9" fillId="0" borderId="15" xfId="0" applyFont="1" applyBorder="1" applyAlignment="1">
      <alignment vertical="center"/>
    </xf>
    <xf numFmtId="0" fontId="0" fillId="0" borderId="19" xfId="0" applyBorder="1" applyAlignment="1">
      <alignment vertical="center"/>
    </xf>
    <xf numFmtId="0" fontId="0" fillId="0" borderId="20" xfId="0" applyBorder="1" applyAlignment="1">
      <alignment vertical="center"/>
    </xf>
    <xf numFmtId="0" fontId="0" fillId="0" borderId="21" xfId="0" applyBorder="1" applyAlignment="1">
      <alignment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vertical="center"/>
    </xf>
    <xf numFmtId="0" fontId="2" fillId="2" borderId="0" xfId="0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0" fillId="0" borderId="0" xfId="0"/>
    <xf numFmtId="0" fontId="14" fillId="0" borderId="0" xfId="0" applyFont="1" applyAlignment="1">
      <alignment horizontal="left" vertical="top" wrapText="1"/>
    </xf>
    <xf numFmtId="0" fontId="14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 wrapText="1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left" vertical="center"/>
    </xf>
    <xf numFmtId="4" fontId="15" fillId="0" borderId="5" xfId="0" applyNumberFormat="1" applyFont="1" applyBorder="1" applyAlignment="1">
      <alignment vertical="center"/>
    </xf>
    <xf numFmtId="0" fontId="0" fillId="0" borderId="5" xfId="0" applyBorder="1" applyAlignment="1">
      <alignment vertical="center"/>
    </xf>
    <xf numFmtId="0" fontId="1" fillId="0" borderId="0" xfId="0" applyFont="1" applyAlignment="1">
      <alignment horizontal="right" vertical="center"/>
    </xf>
    <xf numFmtId="4" fontId="16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horizontal="left" vertical="center"/>
    </xf>
    <xf numFmtId="0" fontId="4" fillId="3" borderId="7" xfId="0" applyFont="1" applyFill="1" applyBorder="1" applyAlignment="1">
      <alignment horizontal="left" vertical="center"/>
    </xf>
    <xf numFmtId="0" fontId="0" fillId="3" borderId="7" xfId="0" applyFill="1" applyBorder="1" applyAlignment="1">
      <alignment vertical="center"/>
    </xf>
    <xf numFmtId="4" fontId="4" fillId="3" borderId="7" xfId="0" applyNumberFormat="1" applyFont="1" applyFill="1" applyBorder="1" applyAlignment="1">
      <alignment vertical="center"/>
    </xf>
    <xf numFmtId="0" fontId="0" fillId="3" borderId="8" xfId="0" applyFill="1" applyBorder="1" applyAlignment="1">
      <alignment vertical="center"/>
    </xf>
    <xf numFmtId="0" fontId="3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18" fillId="0" borderId="11" xfId="0" applyFont="1" applyBorder="1" applyAlignment="1">
      <alignment horizontal="center" vertical="center"/>
    </xf>
    <xf numFmtId="0" fontId="18" fillId="0" borderId="12" xfId="0" applyFont="1" applyBorder="1" applyAlignment="1">
      <alignment horizontal="left" vertical="center"/>
    </xf>
    <xf numFmtId="0" fontId="19" fillId="0" borderId="14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20" fillId="4" borderId="6" xfId="0" applyFont="1" applyFill="1" applyBorder="1" applyAlignment="1">
      <alignment horizontal="center" vertical="center"/>
    </xf>
    <xf numFmtId="0" fontId="20" fillId="4" borderId="7" xfId="0" applyFont="1" applyFill="1" applyBorder="1" applyAlignment="1">
      <alignment horizontal="left" vertical="center"/>
    </xf>
    <xf numFmtId="0" fontId="20" fillId="4" borderId="7" xfId="0" applyFont="1" applyFill="1" applyBorder="1" applyAlignment="1">
      <alignment horizontal="center" vertical="center"/>
    </xf>
    <xf numFmtId="0" fontId="20" fillId="4" borderId="7" xfId="0" applyFont="1" applyFill="1" applyBorder="1" applyAlignment="1">
      <alignment horizontal="right" vertical="center"/>
    </xf>
    <xf numFmtId="0" fontId="20" fillId="4" borderId="8" xfId="0" applyFont="1" applyFill="1" applyBorder="1" applyAlignment="1">
      <alignment horizontal="left" vertical="center"/>
    </xf>
    <xf numFmtId="4" fontId="26" fillId="0" borderId="0" xfId="0" applyNumberFormat="1" applyFont="1" applyAlignment="1">
      <alignment vertical="center"/>
    </xf>
    <xf numFmtId="0" fontId="26" fillId="0" borderId="0" xfId="0" applyFont="1" applyAlignment="1">
      <alignment vertical="center"/>
    </xf>
    <xf numFmtId="0" fontId="25" fillId="0" borderId="0" xfId="0" applyFont="1" applyAlignment="1">
      <alignment horizontal="left" vertical="center" wrapText="1"/>
    </xf>
    <xf numFmtId="4" fontId="22" fillId="0" borderId="0" xfId="0" applyNumberFormat="1" applyFont="1" applyAlignment="1">
      <alignment horizontal="right" vertical="center"/>
    </xf>
    <xf numFmtId="4" fontId="22" fillId="0" borderId="0" xfId="0" applyNumberFormat="1" applyFont="1" applyAlignment="1">
      <alignment vertical="center"/>
    </xf>
  </cellXfs>
  <cellStyles count="2">
    <cellStyle name="Hypertextový odkaz" xfId="1" builtinId="8"/>
    <cellStyle name="Normální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hyperlink" Target="https://app.urs.cz/products/kros4" TargetMode="External"/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hyperlink" Target="https://app.urs.cz/products/kros4" TargetMode="External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39</xdr:col>
      <xdr:colOff>425450</xdr:colOff>
      <xdr:row>3</xdr:row>
      <xdr:rowOff>0</xdr:rowOff>
    </xdr:from>
    <xdr:to>
      <xdr:col>40</xdr:col>
      <xdr:colOff>367030</xdr:colOff>
      <xdr:row>6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39</xdr:col>
      <xdr:colOff>597535</xdr:colOff>
      <xdr:row>81</xdr:row>
      <xdr:rowOff>0</xdr:rowOff>
    </xdr:from>
    <xdr:to>
      <xdr:col>41</xdr:col>
      <xdr:colOff>177165</xdr:colOff>
      <xdr:row>85</xdr:row>
      <xdr:rowOff>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absoluteAnchor>
    <xdr:pos x="0" y="0"/>
    <xdr:ext cx="285750" cy="285750"/>
    <xdr:pic>
      <xdr:nvPicPr>
        <xdr:cNvPr id="4" name="Picture 3">
          <a:hlinkClick xmlns:r="http://schemas.openxmlformats.org/officeDocument/2006/relationships" r:id="rId2" tooltip="https://app.urs.cz/products/kros4"/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545465</xdr:colOff>
      <xdr:row>3</xdr:row>
      <xdr:rowOff>0</xdr:rowOff>
    </xdr:from>
    <xdr:to>
      <xdr:col>9</xdr:col>
      <xdr:colOff>1214120</xdr:colOff>
      <xdr:row>7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545465</xdr:colOff>
      <xdr:row>81</xdr:row>
      <xdr:rowOff>0</xdr:rowOff>
    </xdr:from>
    <xdr:to>
      <xdr:col>9</xdr:col>
      <xdr:colOff>1214120</xdr:colOff>
      <xdr:row>85</xdr:row>
      <xdr:rowOff>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545465</xdr:colOff>
      <xdr:row>109</xdr:row>
      <xdr:rowOff>0</xdr:rowOff>
    </xdr:from>
    <xdr:to>
      <xdr:col>9</xdr:col>
      <xdr:colOff>1214120</xdr:colOff>
      <xdr:row>113</xdr:row>
      <xdr:rowOff>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absoluteAnchor>
    <xdr:pos x="0" y="0"/>
    <xdr:ext cx="285750" cy="285750"/>
    <xdr:pic>
      <xdr:nvPicPr>
        <xdr:cNvPr id="5" name="Picture 4">
          <a:hlinkClick xmlns:r="http://schemas.openxmlformats.org/officeDocument/2006/relationships" r:id="rId2" tooltip="https://app.urs.cz/products/kros4"/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/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M97"/>
  <sheetViews>
    <sheetView showGridLines="0" workbookViewId="0"/>
  </sheetViews>
  <sheetFormatPr defaultRowHeight="12.75"/>
  <cols>
    <col min="1" max="1" width="8.33203125" customWidth="1"/>
    <col min="2" max="2" width="1.6640625" customWidth="1"/>
    <col min="3" max="3" width="4.1640625" customWidth="1"/>
    <col min="4" max="33" width="2.6640625" customWidth="1"/>
    <col min="34" max="34" width="3.33203125" customWidth="1"/>
    <col min="35" max="35" width="31.6640625" customWidth="1"/>
    <col min="36" max="37" width="2.5" customWidth="1"/>
    <col min="38" max="38" width="8.33203125" customWidth="1"/>
    <col min="39" max="39" width="3.33203125" customWidth="1"/>
    <col min="40" max="40" width="13.33203125" customWidth="1"/>
    <col min="41" max="41" width="7.5" customWidth="1"/>
    <col min="42" max="42" width="4.1640625" customWidth="1"/>
    <col min="43" max="43" width="15.6640625" hidden="1" customWidth="1"/>
    <col min="44" max="44" width="13.6640625" customWidth="1"/>
    <col min="45" max="47" width="25.83203125" hidden="1" customWidth="1"/>
    <col min="48" max="49" width="21.6640625" hidden="1" customWidth="1"/>
    <col min="50" max="51" width="25" hidden="1" customWidth="1"/>
    <col min="52" max="52" width="21.6640625" hidden="1" customWidth="1"/>
    <col min="53" max="53" width="19.1640625" hidden="1" customWidth="1"/>
    <col min="54" max="54" width="25" hidden="1" customWidth="1"/>
    <col min="55" max="55" width="21.6640625" hidden="1" customWidth="1"/>
    <col min="56" max="56" width="19.1640625" hidden="1" customWidth="1"/>
    <col min="57" max="57" width="66.5" customWidth="1"/>
    <col min="71" max="91" width="9.33203125" hidden="1"/>
  </cols>
  <sheetData>
    <row r="1" spans="1:74" ht="11.25">
      <c r="A1" s="13" t="s">
        <v>0</v>
      </c>
      <c r="AZ1" s="13" t="s">
        <v>1</v>
      </c>
      <c r="BA1" s="13" t="s">
        <v>2</v>
      </c>
      <c r="BB1" s="13" t="s">
        <v>3</v>
      </c>
      <c r="BT1" s="13" t="s">
        <v>4</v>
      </c>
      <c r="BU1" s="13" t="s">
        <v>4</v>
      </c>
      <c r="BV1" s="13" t="s">
        <v>5</v>
      </c>
    </row>
    <row r="2" spans="1:74" ht="36.950000000000003" customHeight="1">
      <c r="AR2" s="170"/>
      <c r="AS2" s="170"/>
      <c r="AT2" s="170"/>
      <c r="AU2" s="170"/>
      <c r="AV2" s="170"/>
      <c r="AW2" s="170"/>
      <c r="AX2" s="170"/>
      <c r="AY2" s="170"/>
      <c r="AZ2" s="170"/>
      <c r="BA2" s="170"/>
      <c r="BB2" s="170"/>
      <c r="BC2" s="170"/>
      <c r="BD2" s="170"/>
      <c r="BE2" s="170"/>
      <c r="BS2" s="14" t="s">
        <v>6</v>
      </c>
      <c r="BT2" s="14" t="s">
        <v>7</v>
      </c>
    </row>
    <row r="3" spans="1:74" ht="6.95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7"/>
      <c r="BS3" s="14" t="s">
        <v>6</v>
      </c>
      <c r="BT3" s="14" t="s">
        <v>8</v>
      </c>
    </row>
    <row r="4" spans="1:74" ht="24.95" customHeight="1">
      <c r="B4" s="17"/>
      <c r="D4" s="18" t="s">
        <v>9</v>
      </c>
      <c r="AR4" s="17"/>
      <c r="AS4" s="19" t="s">
        <v>10</v>
      </c>
      <c r="BE4" s="20" t="s">
        <v>11</v>
      </c>
      <c r="BS4" s="14" t="s">
        <v>12</v>
      </c>
    </row>
    <row r="5" spans="1:74" ht="12" customHeight="1">
      <c r="B5" s="17"/>
      <c r="D5" s="21" t="s">
        <v>13</v>
      </c>
      <c r="K5" s="168" t="s">
        <v>14</v>
      </c>
      <c r="L5" s="170"/>
      <c r="M5" s="170"/>
      <c r="N5" s="170"/>
      <c r="O5" s="170"/>
      <c r="P5" s="170"/>
      <c r="Q5" s="170"/>
      <c r="R5" s="170"/>
      <c r="S5" s="170"/>
      <c r="T5" s="170"/>
      <c r="U5" s="170"/>
      <c r="V5" s="170"/>
      <c r="W5" s="170"/>
      <c r="X5" s="170"/>
      <c r="Y5" s="170"/>
      <c r="Z5" s="170"/>
      <c r="AA5" s="170"/>
      <c r="AB5" s="170"/>
      <c r="AC5" s="170"/>
      <c r="AD5" s="170"/>
      <c r="AE5" s="170"/>
      <c r="AF5" s="170"/>
      <c r="AG5" s="170"/>
      <c r="AH5" s="170"/>
      <c r="AI5" s="170"/>
      <c r="AJ5" s="170"/>
      <c r="AR5" s="17"/>
      <c r="BE5" s="171" t="s">
        <v>15</v>
      </c>
      <c r="BS5" s="14" t="s">
        <v>6</v>
      </c>
    </row>
    <row r="6" spans="1:74" ht="36.950000000000003" customHeight="1">
      <c r="B6" s="17"/>
      <c r="D6" s="23" t="s">
        <v>16</v>
      </c>
      <c r="K6" s="174" t="s">
        <v>17</v>
      </c>
      <c r="L6" s="170"/>
      <c r="M6" s="170"/>
      <c r="N6" s="170"/>
      <c r="O6" s="170"/>
      <c r="P6" s="170"/>
      <c r="Q6" s="170"/>
      <c r="R6" s="170"/>
      <c r="S6" s="170"/>
      <c r="T6" s="170"/>
      <c r="U6" s="170"/>
      <c r="V6" s="170"/>
      <c r="W6" s="170"/>
      <c r="X6" s="170"/>
      <c r="Y6" s="170"/>
      <c r="Z6" s="170"/>
      <c r="AA6" s="170"/>
      <c r="AB6" s="170"/>
      <c r="AC6" s="170"/>
      <c r="AD6" s="170"/>
      <c r="AE6" s="170"/>
      <c r="AF6" s="170"/>
      <c r="AG6" s="170"/>
      <c r="AH6" s="170"/>
      <c r="AI6" s="170"/>
      <c r="AJ6" s="170"/>
      <c r="AR6" s="17"/>
      <c r="BE6" s="172"/>
      <c r="BS6" s="14" t="s">
        <v>6</v>
      </c>
    </row>
    <row r="7" spans="1:74" ht="12" customHeight="1">
      <c r="B7" s="17"/>
      <c r="D7" s="24" t="s">
        <v>18</v>
      </c>
      <c r="K7" s="22" t="s">
        <v>1</v>
      </c>
      <c r="AK7" s="24" t="s">
        <v>19</v>
      </c>
      <c r="AN7" s="22" t="s">
        <v>1</v>
      </c>
      <c r="AR7" s="17"/>
      <c r="BE7" s="172"/>
      <c r="BS7" s="14" t="s">
        <v>6</v>
      </c>
    </row>
    <row r="8" spans="1:74" ht="12" customHeight="1">
      <c r="B8" s="17"/>
      <c r="D8" s="24" t="s">
        <v>20</v>
      </c>
      <c r="K8" s="22" t="s">
        <v>21</v>
      </c>
      <c r="AK8" s="24" t="s">
        <v>22</v>
      </c>
      <c r="AN8" s="25" t="s">
        <v>23</v>
      </c>
      <c r="AR8" s="17"/>
      <c r="BE8" s="172"/>
      <c r="BS8" s="14" t="s">
        <v>6</v>
      </c>
    </row>
    <row r="9" spans="1:74" ht="14.45" customHeight="1">
      <c r="B9" s="17"/>
      <c r="AR9" s="17"/>
      <c r="BE9" s="172"/>
      <c r="BS9" s="14" t="s">
        <v>6</v>
      </c>
    </row>
    <row r="10" spans="1:74" ht="12" customHeight="1">
      <c r="B10" s="17"/>
      <c r="D10" s="24" t="s">
        <v>24</v>
      </c>
      <c r="AK10" s="24" t="s">
        <v>25</v>
      </c>
      <c r="AN10" s="22" t="s">
        <v>26</v>
      </c>
      <c r="AR10" s="17"/>
      <c r="BE10" s="172"/>
      <c r="BS10" s="14" t="s">
        <v>6</v>
      </c>
    </row>
    <row r="11" spans="1:74" ht="18.399999999999999" customHeight="1">
      <c r="B11" s="17"/>
      <c r="E11" s="22" t="s">
        <v>27</v>
      </c>
      <c r="AK11" s="24" t="s">
        <v>28</v>
      </c>
      <c r="AN11" s="22" t="s">
        <v>29</v>
      </c>
      <c r="AR11" s="17"/>
      <c r="BE11" s="172"/>
      <c r="BS11" s="14" t="s">
        <v>6</v>
      </c>
    </row>
    <row r="12" spans="1:74" ht="6.95" customHeight="1">
      <c r="B12" s="17"/>
      <c r="AR12" s="17"/>
      <c r="BE12" s="172"/>
      <c r="BS12" s="14" t="s">
        <v>6</v>
      </c>
    </row>
    <row r="13" spans="1:74" ht="12" customHeight="1">
      <c r="B13" s="17"/>
      <c r="D13" s="24" t="s">
        <v>30</v>
      </c>
      <c r="AK13" s="24" t="s">
        <v>25</v>
      </c>
      <c r="AN13" s="26" t="s">
        <v>31</v>
      </c>
      <c r="AR13" s="17"/>
      <c r="BE13" s="172"/>
      <c r="BS13" s="14" t="s">
        <v>6</v>
      </c>
    </row>
    <row r="14" spans="1:74">
      <c r="B14" s="17"/>
      <c r="E14" s="175" t="s">
        <v>31</v>
      </c>
      <c r="F14" s="176"/>
      <c r="G14" s="176"/>
      <c r="H14" s="176"/>
      <c r="I14" s="176"/>
      <c r="J14" s="176"/>
      <c r="K14" s="176"/>
      <c r="L14" s="176"/>
      <c r="M14" s="176"/>
      <c r="N14" s="176"/>
      <c r="O14" s="176"/>
      <c r="P14" s="176"/>
      <c r="Q14" s="176"/>
      <c r="R14" s="176"/>
      <c r="S14" s="176"/>
      <c r="T14" s="176"/>
      <c r="U14" s="176"/>
      <c r="V14" s="176"/>
      <c r="W14" s="176"/>
      <c r="X14" s="176"/>
      <c r="Y14" s="176"/>
      <c r="Z14" s="176"/>
      <c r="AA14" s="176"/>
      <c r="AB14" s="176"/>
      <c r="AC14" s="176"/>
      <c r="AD14" s="176"/>
      <c r="AE14" s="176"/>
      <c r="AF14" s="176"/>
      <c r="AG14" s="176"/>
      <c r="AH14" s="176"/>
      <c r="AI14" s="176"/>
      <c r="AJ14" s="176"/>
      <c r="AK14" s="24" t="s">
        <v>28</v>
      </c>
      <c r="AN14" s="26" t="s">
        <v>31</v>
      </c>
      <c r="AR14" s="17"/>
      <c r="BE14" s="172"/>
      <c r="BS14" s="14" t="s">
        <v>6</v>
      </c>
    </row>
    <row r="15" spans="1:74" ht="6.95" customHeight="1">
      <c r="B15" s="17"/>
      <c r="AR15" s="17"/>
      <c r="BE15" s="172"/>
      <c r="BS15" s="14" t="s">
        <v>4</v>
      </c>
    </row>
    <row r="16" spans="1:74" ht="12" customHeight="1">
      <c r="B16" s="17"/>
      <c r="D16" s="24" t="s">
        <v>32</v>
      </c>
      <c r="AK16" s="24" t="s">
        <v>25</v>
      </c>
      <c r="AN16" s="22" t="s">
        <v>1</v>
      </c>
      <c r="AR16" s="17"/>
      <c r="BE16" s="172"/>
      <c r="BS16" s="14" t="s">
        <v>4</v>
      </c>
    </row>
    <row r="17" spans="2:71" ht="18.399999999999999" customHeight="1">
      <c r="B17" s="17"/>
      <c r="E17" s="22" t="s">
        <v>33</v>
      </c>
      <c r="AK17" s="24" t="s">
        <v>28</v>
      </c>
      <c r="AN17" s="22" t="s">
        <v>1</v>
      </c>
      <c r="AR17" s="17"/>
      <c r="BE17" s="172"/>
      <c r="BS17" s="14" t="s">
        <v>34</v>
      </c>
    </row>
    <row r="18" spans="2:71" ht="6.95" customHeight="1">
      <c r="B18" s="17"/>
      <c r="AR18" s="17"/>
      <c r="BE18" s="172"/>
      <c r="BS18" s="14" t="s">
        <v>6</v>
      </c>
    </row>
    <row r="19" spans="2:71" ht="12" customHeight="1">
      <c r="B19" s="17"/>
      <c r="D19" s="24" t="s">
        <v>35</v>
      </c>
      <c r="AK19" s="24" t="s">
        <v>25</v>
      </c>
      <c r="AN19" s="22" t="s">
        <v>1</v>
      </c>
      <c r="AR19" s="17"/>
      <c r="BE19" s="172"/>
      <c r="BS19" s="14" t="s">
        <v>6</v>
      </c>
    </row>
    <row r="20" spans="2:71" ht="18.399999999999999" customHeight="1">
      <c r="B20" s="17"/>
      <c r="E20" s="22" t="s">
        <v>36</v>
      </c>
      <c r="AK20" s="24" t="s">
        <v>28</v>
      </c>
      <c r="AN20" s="22" t="s">
        <v>1</v>
      </c>
      <c r="AR20" s="17"/>
      <c r="BE20" s="172"/>
      <c r="BS20" s="14" t="s">
        <v>34</v>
      </c>
    </row>
    <row r="21" spans="2:71" ht="6.95" customHeight="1">
      <c r="B21" s="17"/>
      <c r="AR21" s="17"/>
      <c r="BE21" s="172"/>
    </row>
    <row r="22" spans="2:71" ht="12" customHeight="1">
      <c r="B22" s="17"/>
      <c r="D22" s="24" t="s">
        <v>37</v>
      </c>
      <c r="AR22" s="17"/>
      <c r="BE22" s="172"/>
    </row>
    <row r="23" spans="2:71" ht="16.5" customHeight="1">
      <c r="B23" s="17"/>
      <c r="E23" s="169" t="s">
        <v>1</v>
      </c>
      <c r="F23" s="169"/>
      <c r="G23" s="169"/>
      <c r="H23" s="169"/>
      <c r="I23" s="169"/>
      <c r="J23" s="169"/>
      <c r="K23" s="169"/>
      <c r="L23" s="169"/>
      <c r="M23" s="169"/>
      <c r="N23" s="169"/>
      <c r="O23" s="169"/>
      <c r="P23" s="169"/>
      <c r="Q23" s="169"/>
      <c r="R23" s="169"/>
      <c r="S23" s="169"/>
      <c r="T23" s="169"/>
      <c r="U23" s="169"/>
      <c r="V23" s="169"/>
      <c r="W23" s="169"/>
      <c r="X23" s="169"/>
      <c r="Y23" s="169"/>
      <c r="Z23" s="169"/>
      <c r="AA23" s="169"/>
      <c r="AB23" s="169"/>
      <c r="AC23" s="169"/>
      <c r="AD23" s="169"/>
      <c r="AE23" s="169"/>
      <c r="AF23" s="169"/>
      <c r="AG23" s="169"/>
      <c r="AH23" s="169"/>
      <c r="AI23" s="169"/>
      <c r="AJ23" s="169"/>
      <c r="AK23" s="169"/>
      <c r="AL23" s="169"/>
      <c r="AM23" s="169"/>
      <c r="AN23" s="169"/>
      <c r="AR23" s="17"/>
      <c r="BE23" s="172"/>
    </row>
    <row r="24" spans="2:71" ht="6.95" customHeight="1">
      <c r="B24" s="17"/>
      <c r="AR24" s="17"/>
      <c r="BE24" s="172"/>
    </row>
    <row r="25" spans="2:71" ht="6.95" customHeight="1">
      <c r="B25" s="17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8"/>
      <c r="T25" s="28"/>
      <c r="U25" s="28"/>
      <c r="V25" s="28"/>
      <c r="W25" s="28"/>
      <c r="X25" s="28"/>
      <c r="Y25" s="28"/>
      <c r="Z25" s="28"/>
      <c r="AA25" s="28"/>
      <c r="AB25" s="28"/>
      <c r="AC25" s="28"/>
      <c r="AD25" s="28"/>
      <c r="AE25" s="28"/>
      <c r="AF25" s="28"/>
      <c r="AG25" s="28"/>
      <c r="AH25" s="28"/>
      <c r="AI25" s="28"/>
      <c r="AJ25" s="28"/>
      <c r="AK25" s="28"/>
      <c r="AL25" s="28"/>
      <c r="AM25" s="28"/>
      <c r="AN25" s="28"/>
      <c r="AO25" s="28"/>
      <c r="AR25" s="17"/>
      <c r="BE25" s="172"/>
    </row>
    <row r="26" spans="2:71" s="1" customFormat="1" ht="25.9" customHeight="1">
      <c r="B26" s="29"/>
      <c r="D26" s="30" t="s">
        <v>38</v>
      </c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  <c r="AF26" s="31"/>
      <c r="AG26" s="31"/>
      <c r="AH26" s="31"/>
      <c r="AI26" s="31"/>
      <c r="AJ26" s="31"/>
      <c r="AK26" s="177">
        <f>ROUND(AG94,2)</f>
        <v>0</v>
      </c>
      <c r="AL26" s="178"/>
      <c r="AM26" s="178"/>
      <c r="AN26" s="178"/>
      <c r="AO26" s="178"/>
      <c r="AR26" s="29"/>
      <c r="BE26" s="172"/>
    </row>
    <row r="27" spans="2:71" s="1" customFormat="1" ht="6.95" customHeight="1">
      <c r="B27" s="29"/>
      <c r="AR27" s="29"/>
      <c r="BE27" s="172"/>
    </row>
    <row r="28" spans="2:71" s="1" customFormat="1">
      <c r="B28" s="29"/>
      <c r="L28" s="179" t="s">
        <v>39</v>
      </c>
      <c r="M28" s="179"/>
      <c r="N28" s="179"/>
      <c r="O28" s="179"/>
      <c r="P28" s="179"/>
      <c r="W28" s="179" t="s">
        <v>40</v>
      </c>
      <c r="X28" s="179"/>
      <c r="Y28" s="179"/>
      <c r="Z28" s="179"/>
      <c r="AA28" s="179"/>
      <c r="AB28" s="179"/>
      <c r="AC28" s="179"/>
      <c r="AD28" s="179"/>
      <c r="AE28" s="179"/>
      <c r="AK28" s="179" t="s">
        <v>41</v>
      </c>
      <c r="AL28" s="179"/>
      <c r="AM28" s="179"/>
      <c r="AN28" s="179"/>
      <c r="AO28" s="179"/>
      <c r="AR28" s="29"/>
      <c r="BE28" s="172"/>
    </row>
    <row r="29" spans="2:71" s="2" customFormat="1" ht="14.45" customHeight="1">
      <c r="B29" s="33"/>
      <c r="D29" s="24" t="s">
        <v>42</v>
      </c>
      <c r="F29" s="24" t="s">
        <v>43</v>
      </c>
      <c r="L29" s="182">
        <v>0.21</v>
      </c>
      <c r="M29" s="181"/>
      <c r="N29" s="181"/>
      <c r="O29" s="181"/>
      <c r="P29" s="181"/>
      <c r="W29" s="180">
        <f>ROUND(AZ94, 2)</f>
        <v>0</v>
      </c>
      <c r="X29" s="181"/>
      <c r="Y29" s="181"/>
      <c r="Z29" s="181"/>
      <c r="AA29" s="181"/>
      <c r="AB29" s="181"/>
      <c r="AC29" s="181"/>
      <c r="AD29" s="181"/>
      <c r="AE29" s="181"/>
      <c r="AK29" s="180">
        <f>ROUND(AV94, 2)</f>
        <v>0</v>
      </c>
      <c r="AL29" s="181"/>
      <c r="AM29" s="181"/>
      <c r="AN29" s="181"/>
      <c r="AO29" s="181"/>
      <c r="AR29" s="33"/>
      <c r="BE29" s="173"/>
    </row>
    <row r="30" spans="2:71" s="2" customFormat="1" ht="14.45" customHeight="1">
      <c r="B30" s="33"/>
      <c r="F30" s="24" t="s">
        <v>44</v>
      </c>
      <c r="L30" s="182">
        <v>0.12</v>
      </c>
      <c r="M30" s="181"/>
      <c r="N30" s="181"/>
      <c r="O30" s="181"/>
      <c r="P30" s="181"/>
      <c r="W30" s="180">
        <f>ROUND(BA94, 2)</f>
        <v>0</v>
      </c>
      <c r="X30" s="181"/>
      <c r="Y30" s="181"/>
      <c r="Z30" s="181"/>
      <c r="AA30" s="181"/>
      <c r="AB30" s="181"/>
      <c r="AC30" s="181"/>
      <c r="AD30" s="181"/>
      <c r="AE30" s="181"/>
      <c r="AK30" s="180">
        <f>ROUND(AW94, 2)</f>
        <v>0</v>
      </c>
      <c r="AL30" s="181"/>
      <c r="AM30" s="181"/>
      <c r="AN30" s="181"/>
      <c r="AO30" s="181"/>
      <c r="AR30" s="33"/>
      <c r="BE30" s="173"/>
    </row>
    <row r="31" spans="2:71" s="2" customFormat="1" ht="14.45" hidden="1" customHeight="1">
      <c r="B31" s="33"/>
      <c r="F31" s="24" t="s">
        <v>45</v>
      </c>
      <c r="L31" s="182">
        <v>0.21</v>
      </c>
      <c r="M31" s="181"/>
      <c r="N31" s="181"/>
      <c r="O31" s="181"/>
      <c r="P31" s="181"/>
      <c r="W31" s="180">
        <f>ROUND(BB94, 2)</f>
        <v>0</v>
      </c>
      <c r="X31" s="181"/>
      <c r="Y31" s="181"/>
      <c r="Z31" s="181"/>
      <c r="AA31" s="181"/>
      <c r="AB31" s="181"/>
      <c r="AC31" s="181"/>
      <c r="AD31" s="181"/>
      <c r="AE31" s="181"/>
      <c r="AK31" s="180">
        <v>0</v>
      </c>
      <c r="AL31" s="181"/>
      <c r="AM31" s="181"/>
      <c r="AN31" s="181"/>
      <c r="AO31" s="181"/>
      <c r="AR31" s="33"/>
      <c r="BE31" s="173"/>
    </row>
    <row r="32" spans="2:71" s="2" customFormat="1" ht="14.45" hidden="1" customHeight="1">
      <c r="B32" s="33"/>
      <c r="F32" s="24" t="s">
        <v>46</v>
      </c>
      <c r="L32" s="182">
        <v>0.12</v>
      </c>
      <c r="M32" s="181"/>
      <c r="N32" s="181"/>
      <c r="O32" s="181"/>
      <c r="P32" s="181"/>
      <c r="W32" s="180">
        <f>ROUND(BC94, 2)</f>
        <v>0</v>
      </c>
      <c r="X32" s="181"/>
      <c r="Y32" s="181"/>
      <c r="Z32" s="181"/>
      <c r="AA32" s="181"/>
      <c r="AB32" s="181"/>
      <c r="AC32" s="181"/>
      <c r="AD32" s="181"/>
      <c r="AE32" s="181"/>
      <c r="AK32" s="180">
        <v>0</v>
      </c>
      <c r="AL32" s="181"/>
      <c r="AM32" s="181"/>
      <c r="AN32" s="181"/>
      <c r="AO32" s="181"/>
      <c r="AR32" s="33"/>
      <c r="BE32" s="173"/>
    </row>
    <row r="33" spans="2:57" s="2" customFormat="1" ht="14.45" hidden="1" customHeight="1">
      <c r="B33" s="33"/>
      <c r="F33" s="24" t="s">
        <v>47</v>
      </c>
      <c r="L33" s="182">
        <v>0</v>
      </c>
      <c r="M33" s="181"/>
      <c r="N33" s="181"/>
      <c r="O33" s="181"/>
      <c r="P33" s="181"/>
      <c r="W33" s="180">
        <f>ROUND(BD94, 2)</f>
        <v>0</v>
      </c>
      <c r="X33" s="181"/>
      <c r="Y33" s="181"/>
      <c r="Z33" s="181"/>
      <c r="AA33" s="181"/>
      <c r="AB33" s="181"/>
      <c r="AC33" s="181"/>
      <c r="AD33" s="181"/>
      <c r="AE33" s="181"/>
      <c r="AK33" s="180">
        <v>0</v>
      </c>
      <c r="AL33" s="181"/>
      <c r="AM33" s="181"/>
      <c r="AN33" s="181"/>
      <c r="AO33" s="181"/>
      <c r="AR33" s="33"/>
      <c r="BE33" s="173"/>
    </row>
    <row r="34" spans="2:57" s="1" customFormat="1" ht="6.95" customHeight="1">
      <c r="B34" s="29"/>
      <c r="AR34" s="29"/>
      <c r="BE34" s="172"/>
    </row>
    <row r="35" spans="2:57" s="1" customFormat="1" ht="25.9" customHeight="1">
      <c r="B35" s="29"/>
      <c r="C35" s="34"/>
      <c r="D35" s="35" t="s">
        <v>48</v>
      </c>
      <c r="E35" s="36"/>
      <c r="F35" s="36"/>
      <c r="G35" s="36"/>
      <c r="H35" s="36"/>
      <c r="I35" s="36"/>
      <c r="J35" s="36"/>
      <c r="K35" s="36"/>
      <c r="L35" s="36"/>
      <c r="M35" s="36"/>
      <c r="N35" s="36"/>
      <c r="O35" s="36"/>
      <c r="P35" s="36"/>
      <c r="Q35" s="36"/>
      <c r="R35" s="36"/>
      <c r="S35" s="36"/>
      <c r="T35" s="37" t="s">
        <v>49</v>
      </c>
      <c r="U35" s="36"/>
      <c r="V35" s="36"/>
      <c r="W35" s="36"/>
      <c r="X35" s="183" t="s">
        <v>50</v>
      </c>
      <c r="Y35" s="184"/>
      <c r="Z35" s="184"/>
      <c r="AA35" s="184"/>
      <c r="AB35" s="184"/>
      <c r="AC35" s="36"/>
      <c r="AD35" s="36"/>
      <c r="AE35" s="36"/>
      <c r="AF35" s="36"/>
      <c r="AG35" s="36"/>
      <c r="AH35" s="36"/>
      <c r="AI35" s="36"/>
      <c r="AJ35" s="36"/>
      <c r="AK35" s="185">
        <f>SUM(AK26:AK33)</f>
        <v>0</v>
      </c>
      <c r="AL35" s="184"/>
      <c r="AM35" s="184"/>
      <c r="AN35" s="184"/>
      <c r="AO35" s="186"/>
      <c r="AP35" s="34"/>
      <c r="AQ35" s="34"/>
      <c r="AR35" s="29"/>
    </row>
    <row r="36" spans="2:57" s="1" customFormat="1" ht="6.95" customHeight="1">
      <c r="B36" s="29"/>
      <c r="AR36" s="29"/>
    </row>
    <row r="37" spans="2:57" s="1" customFormat="1" ht="14.45" customHeight="1">
      <c r="B37" s="29"/>
      <c r="AR37" s="29"/>
    </row>
    <row r="38" spans="2:57" ht="14.45" customHeight="1">
      <c r="B38" s="17"/>
      <c r="AR38" s="17"/>
    </row>
    <row r="39" spans="2:57" ht="14.45" customHeight="1">
      <c r="B39" s="17"/>
      <c r="AR39" s="17"/>
    </row>
    <row r="40" spans="2:57" ht="14.45" customHeight="1">
      <c r="B40" s="17"/>
      <c r="AR40" s="17"/>
    </row>
    <row r="41" spans="2:57" ht="14.45" customHeight="1">
      <c r="B41" s="17"/>
      <c r="AR41" s="17"/>
    </row>
    <row r="42" spans="2:57" ht="14.45" customHeight="1">
      <c r="B42" s="17"/>
      <c r="AR42" s="17"/>
    </row>
    <row r="43" spans="2:57" ht="14.45" customHeight="1">
      <c r="B43" s="17"/>
      <c r="AR43" s="17"/>
    </row>
    <row r="44" spans="2:57" ht="14.45" customHeight="1">
      <c r="B44" s="17"/>
      <c r="AR44" s="17"/>
    </row>
    <row r="45" spans="2:57" ht="14.45" customHeight="1">
      <c r="B45" s="17"/>
      <c r="AR45" s="17"/>
    </row>
    <row r="46" spans="2:57" ht="14.45" customHeight="1">
      <c r="B46" s="17"/>
      <c r="AR46" s="17"/>
    </row>
    <row r="47" spans="2:57" ht="14.45" customHeight="1">
      <c r="B47" s="17"/>
      <c r="AR47" s="17"/>
    </row>
    <row r="48" spans="2:57" ht="14.45" customHeight="1">
      <c r="B48" s="17"/>
      <c r="AR48" s="17"/>
    </row>
    <row r="49" spans="2:44" s="1" customFormat="1" ht="14.45" customHeight="1">
      <c r="B49" s="29"/>
      <c r="D49" s="38" t="s">
        <v>51</v>
      </c>
      <c r="E49" s="39"/>
      <c r="F49" s="39"/>
      <c r="G49" s="39"/>
      <c r="H49" s="39"/>
      <c r="I49" s="39"/>
      <c r="J49" s="39"/>
      <c r="K49" s="39"/>
      <c r="L49" s="39"/>
      <c r="M49" s="39"/>
      <c r="N49" s="39"/>
      <c r="O49" s="39"/>
      <c r="P49" s="39"/>
      <c r="Q49" s="39"/>
      <c r="R49" s="39"/>
      <c r="S49" s="39"/>
      <c r="T49" s="39"/>
      <c r="U49" s="39"/>
      <c r="V49" s="39"/>
      <c r="W49" s="39"/>
      <c r="X49" s="39"/>
      <c r="Y49" s="39"/>
      <c r="Z49" s="39"/>
      <c r="AA49" s="39"/>
      <c r="AB49" s="39"/>
      <c r="AC49" s="39"/>
      <c r="AD49" s="39"/>
      <c r="AE49" s="39"/>
      <c r="AF49" s="39"/>
      <c r="AG49" s="39"/>
      <c r="AH49" s="38" t="s">
        <v>52</v>
      </c>
      <c r="AI49" s="39"/>
      <c r="AJ49" s="39"/>
      <c r="AK49" s="39"/>
      <c r="AL49" s="39"/>
      <c r="AM49" s="39"/>
      <c r="AN49" s="39"/>
      <c r="AO49" s="39"/>
      <c r="AR49" s="29"/>
    </row>
    <row r="50" spans="2:44" ht="11.25">
      <c r="B50" s="17"/>
      <c r="AR50" s="17"/>
    </row>
    <row r="51" spans="2:44" ht="11.25">
      <c r="B51" s="17"/>
      <c r="AR51" s="17"/>
    </row>
    <row r="52" spans="2:44" ht="11.25">
      <c r="B52" s="17"/>
      <c r="AR52" s="17"/>
    </row>
    <row r="53" spans="2:44" ht="11.25">
      <c r="B53" s="17"/>
      <c r="AR53" s="17"/>
    </row>
    <row r="54" spans="2:44" ht="11.25">
      <c r="B54" s="17"/>
      <c r="AR54" s="17"/>
    </row>
    <row r="55" spans="2:44" ht="11.25">
      <c r="B55" s="17"/>
      <c r="AR55" s="17"/>
    </row>
    <row r="56" spans="2:44" ht="11.25">
      <c r="B56" s="17"/>
      <c r="AR56" s="17"/>
    </row>
    <row r="57" spans="2:44" ht="11.25">
      <c r="B57" s="17"/>
      <c r="AR57" s="17"/>
    </row>
    <row r="58" spans="2:44" ht="11.25">
      <c r="B58" s="17"/>
      <c r="AR58" s="17"/>
    </row>
    <row r="59" spans="2:44" ht="11.25">
      <c r="B59" s="17"/>
      <c r="AR59" s="17"/>
    </row>
    <row r="60" spans="2:44" s="1" customFormat="1">
      <c r="B60" s="29"/>
      <c r="D60" s="40" t="s">
        <v>53</v>
      </c>
      <c r="E60" s="31"/>
      <c r="F60" s="31"/>
      <c r="G60" s="31"/>
      <c r="H60" s="31"/>
      <c r="I60" s="31"/>
      <c r="J60" s="31"/>
      <c r="K60" s="31"/>
      <c r="L60" s="31"/>
      <c r="M60" s="31"/>
      <c r="N60" s="31"/>
      <c r="O60" s="31"/>
      <c r="P60" s="31"/>
      <c r="Q60" s="31"/>
      <c r="R60" s="31"/>
      <c r="S60" s="31"/>
      <c r="T60" s="31"/>
      <c r="U60" s="31"/>
      <c r="V60" s="40" t="s">
        <v>54</v>
      </c>
      <c r="W60" s="31"/>
      <c r="X60" s="31"/>
      <c r="Y60" s="31"/>
      <c r="Z60" s="31"/>
      <c r="AA60" s="31"/>
      <c r="AB60" s="31"/>
      <c r="AC60" s="31"/>
      <c r="AD60" s="31"/>
      <c r="AE60" s="31"/>
      <c r="AF60" s="31"/>
      <c r="AG60" s="31"/>
      <c r="AH60" s="40" t="s">
        <v>53</v>
      </c>
      <c r="AI60" s="31"/>
      <c r="AJ60" s="31"/>
      <c r="AK60" s="31"/>
      <c r="AL60" s="31"/>
      <c r="AM60" s="40" t="s">
        <v>54</v>
      </c>
      <c r="AN60" s="31"/>
      <c r="AO60" s="31"/>
      <c r="AR60" s="29"/>
    </row>
    <row r="61" spans="2:44" ht="11.25">
      <c r="B61" s="17"/>
      <c r="AR61" s="17"/>
    </row>
    <row r="62" spans="2:44" ht="11.25">
      <c r="B62" s="17"/>
      <c r="AR62" s="17"/>
    </row>
    <row r="63" spans="2:44" ht="11.25">
      <c r="B63" s="17"/>
      <c r="AR63" s="17"/>
    </row>
    <row r="64" spans="2:44" s="1" customFormat="1">
      <c r="B64" s="29"/>
      <c r="D64" s="38" t="s">
        <v>55</v>
      </c>
      <c r="E64" s="39"/>
      <c r="F64" s="39"/>
      <c r="G64" s="39"/>
      <c r="H64" s="39"/>
      <c r="I64" s="39"/>
      <c r="J64" s="39"/>
      <c r="K64" s="39"/>
      <c r="L64" s="39"/>
      <c r="M64" s="39"/>
      <c r="N64" s="39"/>
      <c r="O64" s="39"/>
      <c r="P64" s="39"/>
      <c r="Q64" s="39"/>
      <c r="R64" s="39"/>
      <c r="S64" s="39"/>
      <c r="T64" s="39"/>
      <c r="U64" s="39"/>
      <c r="V64" s="39"/>
      <c r="W64" s="39"/>
      <c r="X64" s="39"/>
      <c r="Y64" s="39"/>
      <c r="Z64" s="39"/>
      <c r="AA64" s="39"/>
      <c r="AB64" s="39"/>
      <c r="AC64" s="39"/>
      <c r="AD64" s="39"/>
      <c r="AE64" s="39"/>
      <c r="AF64" s="39"/>
      <c r="AG64" s="39"/>
      <c r="AH64" s="38" t="s">
        <v>56</v>
      </c>
      <c r="AI64" s="39"/>
      <c r="AJ64" s="39"/>
      <c r="AK64" s="39"/>
      <c r="AL64" s="39"/>
      <c r="AM64" s="39"/>
      <c r="AN64" s="39"/>
      <c r="AO64" s="39"/>
      <c r="AR64" s="29"/>
    </row>
    <row r="65" spans="2:44" ht="11.25">
      <c r="B65" s="17"/>
      <c r="AR65" s="17"/>
    </row>
    <row r="66" spans="2:44" ht="11.25">
      <c r="B66" s="17"/>
      <c r="AR66" s="17"/>
    </row>
    <row r="67" spans="2:44" ht="11.25">
      <c r="B67" s="17"/>
      <c r="AR67" s="17"/>
    </row>
    <row r="68" spans="2:44" ht="11.25">
      <c r="B68" s="17"/>
      <c r="AR68" s="17"/>
    </row>
    <row r="69" spans="2:44" ht="11.25">
      <c r="B69" s="17"/>
      <c r="AR69" s="17"/>
    </row>
    <row r="70" spans="2:44" ht="11.25">
      <c r="B70" s="17"/>
      <c r="AR70" s="17"/>
    </row>
    <row r="71" spans="2:44" ht="11.25">
      <c r="B71" s="17"/>
      <c r="AR71" s="17"/>
    </row>
    <row r="72" spans="2:44" ht="11.25">
      <c r="B72" s="17"/>
      <c r="AR72" s="17"/>
    </row>
    <row r="73" spans="2:44" ht="11.25">
      <c r="B73" s="17"/>
      <c r="AR73" s="17"/>
    </row>
    <row r="74" spans="2:44" ht="11.25">
      <c r="B74" s="17"/>
      <c r="AR74" s="17"/>
    </row>
    <row r="75" spans="2:44" s="1" customFormat="1">
      <c r="B75" s="29"/>
      <c r="D75" s="40" t="s">
        <v>53</v>
      </c>
      <c r="E75" s="31"/>
      <c r="F75" s="31"/>
      <c r="G75" s="31"/>
      <c r="H75" s="31"/>
      <c r="I75" s="31"/>
      <c r="J75" s="31"/>
      <c r="K75" s="31"/>
      <c r="L75" s="31"/>
      <c r="M75" s="31"/>
      <c r="N75" s="31"/>
      <c r="O75" s="31"/>
      <c r="P75" s="31"/>
      <c r="Q75" s="31"/>
      <c r="R75" s="31"/>
      <c r="S75" s="31"/>
      <c r="T75" s="31"/>
      <c r="U75" s="31"/>
      <c r="V75" s="40" t="s">
        <v>54</v>
      </c>
      <c r="W75" s="31"/>
      <c r="X75" s="31"/>
      <c r="Y75" s="31"/>
      <c r="Z75" s="31"/>
      <c r="AA75" s="31"/>
      <c r="AB75" s="31"/>
      <c r="AC75" s="31"/>
      <c r="AD75" s="31"/>
      <c r="AE75" s="31"/>
      <c r="AF75" s="31"/>
      <c r="AG75" s="31"/>
      <c r="AH75" s="40" t="s">
        <v>53</v>
      </c>
      <c r="AI75" s="31"/>
      <c r="AJ75" s="31"/>
      <c r="AK75" s="31"/>
      <c r="AL75" s="31"/>
      <c r="AM75" s="40" t="s">
        <v>54</v>
      </c>
      <c r="AN75" s="31"/>
      <c r="AO75" s="31"/>
      <c r="AR75" s="29"/>
    </row>
    <row r="76" spans="2:44" s="1" customFormat="1" ht="11.25">
      <c r="B76" s="29"/>
      <c r="AR76" s="29"/>
    </row>
    <row r="77" spans="2:44" s="1" customFormat="1" ht="6.95" customHeight="1">
      <c r="B77" s="41"/>
      <c r="C77" s="42"/>
      <c r="D77" s="42"/>
      <c r="E77" s="42"/>
      <c r="F77" s="42"/>
      <c r="G77" s="42"/>
      <c r="H77" s="42"/>
      <c r="I77" s="42"/>
      <c r="J77" s="42"/>
      <c r="K77" s="42"/>
      <c r="L77" s="42"/>
      <c r="M77" s="42"/>
      <c r="N77" s="42"/>
      <c r="O77" s="42"/>
      <c r="P77" s="42"/>
      <c r="Q77" s="42"/>
      <c r="R77" s="42"/>
      <c r="S77" s="42"/>
      <c r="T77" s="42"/>
      <c r="U77" s="42"/>
      <c r="V77" s="42"/>
      <c r="W77" s="42"/>
      <c r="X77" s="42"/>
      <c r="Y77" s="42"/>
      <c r="Z77" s="42"/>
      <c r="AA77" s="42"/>
      <c r="AB77" s="42"/>
      <c r="AC77" s="42"/>
      <c r="AD77" s="42"/>
      <c r="AE77" s="42"/>
      <c r="AF77" s="42"/>
      <c r="AG77" s="42"/>
      <c r="AH77" s="42"/>
      <c r="AI77" s="42"/>
      <c r="AJ77" s="42"/>
      <c r="AK77" s="42"/>
      <c r="AL77" s="42"/>
      <c r="AM77" s="42"/>
      <c r="AN77" s="42"/>
      <c r="AO77" s="42"/>
      <c r="AP77" s="42"/>
      <c r="AQ77" s="42"/>
      <c r="AR77" s="29"/>
    </row>
    <row r="81" spans="1:91" s="1" customFormat="1" ht="6.95" customHeight="1">
      <c r="B81" s="43"/>
      <c r="C81" s="44"/>
      <c r="D81" s="44"/>
      <c r="E81" s="44"/>
      <c r="F81" s="44"/>
      <c r="G81" s="44"/>
      <c r="H81" s="44"/>
      <c r="I81" s="44"/>
      <c r="J81" s="44"/>
      <c r="K81" s="44"/>
      <c r="L81" s="44"/>
      <c r="M81" s="44"/>
      <c r="N81" s="44"/>
      <c r="O81" s="44"/>
      <c r="P81" s="44"/>
      <c r="Q81" s="44"/>
      <c r="R81" s="44"/>
      <c r="S81" s="44"/>
      <c r="T81" s="44"/>
      <c r="U81" s="44"/>
      <c r="V81" s="44"/>
      <c r="W81" s="44"/>
      <c r="X81" s="44"/>
      <c r="Y81" s="44"/>
      <c r="Z81" s="44"/>
      <c r="AA81" s="44"/>
      <c r="AB81" s="44"/>
      <c r="AC81" s="44"/>
      <c r="AD81" s="44"/>
      <c r="AE81" s="44"/>
      <c r="AF81" s="44"/>
      <c r="AG81" s="44"/>
      <c r="AH81" s="44"/>
      <c r="AI81" s="44"/>
      <c r="AJ81" s="44"/>
      <c r="AK81" s="44"/>
      <c r="AL81" s="44"/>
      <c r="AM81" s="44"/>
      <c r="AN81" s="44"/>
      <c r="AO81" s="44"/>
      <c r="AP81" s="44"/>
      <c r="AQ81" s="44"/>
      <c r="AR81" s="29"/>
    </row>
    <row r="82" spans="1:91" s="1" customFormat="1" ht="24.95" customHeight="1">
      <c r="B82" s="29"/>
      <c r="C82" s="18" t="s">
        <v>57</v>
      </c>
      <c r="AR82" s="29"/>
    </row>
    <row r="83" spans="1:91" s="1" customFormat="1" ht="6.95" customHeight="1">
      <c r="B83" s="29"/>
      <c r="AR83" s="29"/>
    </row>
    <row r="84" spans="1:91" s="3" customFormat="1" ht="12" customHeight="1">
      <c r="B84" s="45"/>
      <c r="C84" s="24" t="s">
        <v>13</v>
      </c>
      <c r="L84" s="3" t="str">
        <f>K5</f>
        <v>OR_PHA</v>
      </c>
      <c r="AR84" s="45"/>
    </row>
    <row r="85" spans="1:91" s="4" customFormat="1" ht="36.950000000000003" customHeight="1">
      <c r="B85" s="46"/>
      <c r="C85" s="47" t="s">
        <v>16</v>
      </c>
      <c r="L85" s="165" t="str">
        <f>K6</f>
        <v>Zajištění provozu a oprav plynových kotelen a výměníkových stanic v obvodu OŘ Praha 2026-2028</v>
      </c>
      <c r="M85" s="187"/>
      <c r="N85" s="187"/>
      <c r="O85" s="187"/>
      <c r="P85" s="187"/>
      <c r="Q85" s="187"/>
      <c r="R85" s="187"/>
      <c r="S85" s="187"/>
      <c r="T85" s="187"/>
      <c r="U85" s="187"/>
      <c r="V85" s="187"/>
      <c r="W85" s="187"/>
      <c r="X85" s="187"/>
      <c r="Y85" s="187"/>
      <c r="Z85" s="187"/>
      <c r="AA85" s="187"/>
      <c r="AB85" s="187"/>
      <c r="AC85" s="187"/>
      <c r="AD85" s="187"/>
      <c r="AE85" s="187"/>
      <c r="AF85" s="187"/>
      <c r="AG85" s="187"/>
      <c r="AH85" s="187"/>
      <c r="AI85" s="187"/>
      <c r="AJ85" s="187"/>
      <c r="AR85" s="46"/>
    </row>
    <row r="86" spans="1:91" s="1" customFormat="1" ht="6.95" customHeight="1">
      <c r="B86" s="29"/>
      <c r="AR86" s="29"/>
    </row>
    <row r="87" spans="1:91" s="1" customFormat="1" ht="12" customHeight="1">
      <c r="B87" s="29"/>
      <c r="C87" s="24" t="s">
        <v>20</v>
      </c>
      <c r="L87" s="48" t="str">
        <f>IF(K8="","",K8)</f>
        <v>obvod OŘ Praha</v>
      </c>
      <c r="AI87" s="24" t="s">
        <v>22</v>
      </c>
      <c r="AM87" s="188" t="str">
        <f>IF(AN8= "","",AN8)</f>
        <v>9. 4. 2026</v>
      </c>
      <c r="AN87" s="188"/>
      <c r="AR87" s="29"/>
    </row>
    <row r="88" spans="1:91" s="1" customFormat="1" ht="6.95" customHeight="1">
      <c r="B88" s="29"/>
      <c r="AR88" s="29"/>
    </row>
    <row r="89" spans="1:91" s="1" customFormat="1" ht="15.2" customHeight="1">
      <c r="B89" s="29"/>
      <c r="C89" s="24" t="s">
        <v>24</v>
      </c>
      <c r="L89" s="3" t="str">
        <f>IF(E11= "","",E11)</f>
        <v>Správa železnic, státní organizace</v>
      </c>
      <c r="AI89" s="24" t="s">
        <v>32</v>
      </c>
      <c r="AM89" s="189" t="str">
        <f>IF(E17="","",E17)</f>
        <v xml:space="preserve"> </v>
      </c>
      <c r="AN89" s="190"/>
      <c r="AO89" s="190"/>
      <c r="AP89" s="190"/>
      <c r="AR89" s="29"/>
      <c r="AS89" s="191" t="s">
        <v>58</v>
      </c>
      <c r="AT89" s="192"/>
      <c r="AU89" s="50"/>
      <c r="AV89" s="50"/>
      <c r="AW89" s="50"/>
      <c r="AX89" s="50"/>
      <c r="AY89" s="50"/>
      <c r="AZ89" s="50"/>
      <c r="BA89" s="50"/>
      <c r="BB89" s="50"/>
      <c r="BC89" s="50"/>
      <c r="BD89" s="51"/>
    </row>
    <row r="90" spans="1:91" s="1" customFormat="1" ht="15.2" customHeight="1">
      <c r="B90" s="29"/>
      <c r="C90" s="24" t="s">
        <v>30</v>
      </c>
      <c r="L90" s="3" t="str">
        <f>IF(E14= "Vyplň údaj","",E14)</f>
        <v/>
      </c>
      <c r="AI90" s="24" t="s">
        <v>35</v>
      </c>
      <c r="AM90" s="189" t="str">
        <f>IF(E20="","",E20)</f>
        <v>L. Ulrich, DiS.</v>
      </c>
      <c r="AN90" s="190"/>
      <c r="AO90" s="190"/>
      <c r="AP90" s="190"/>
      <c r="AR90" s="29"/>
      <c r="AS90" s="193"/>
      <c r="AT90" s="194"/>
      <c r="BD90" s="53"/>
    </row>
    <row r="91" spans="1:91" s="1" customFormat="1" ht="10.9" customHeight="1">
      <c r="B91" s="29"/>
      <c r="AR91" s="29"/>
      <c r="AS91" s="193"/>
      <c r="AT91" s="194"/>
      <c r="BD91" s="53"/>
    </row>
    <row r="92" spans="1:91" s="1" customFormat="1" ht="29.25" customHeight="1">
      <c r="B92" s="29"/>
      <c r="C92" s="195" t="s">
        <v>59</v>
      </c>
      <c r="D92" s="196"/>
      <c r="E92" s="196"/>
      <c r="F92" s="196"/>
      <c r="G92" s="196"/>
      <c r="H92" s="54"/>
      <c r="I92" s="197" t="s">
        <v>60</v>
      </c>
      <c r="J92" s="196"/>
      <c r="K92" s="196"/>
      <c r="L92" s="196"/>
      <c r="M92" s="196"/>
      <c r="N92" s="196"/>
      <c r="O92" s="196"/>
      <c r="P92" s="196"/>
      <c r="Q92" s="196"/>
      <c r="R92" s="196"/>
      <c r="S92" s="196"/>
      <c r="T92" s="196"/>
      <c r="U92" s="196"/>
      <c r="V92" s="196"/>
      <c r="W92" s="196"/>
      <c r="X92" s="196"/>
      <c r="Y92" s="196"/>
      <c r="Z92" s="196"/>
      <c r="AA92" s="196"/>
      <c r="AB92" s="196"/>
      <c r="AC92" s="196"/>
      <c r="AD92" s="196"/>
      <c r="AE92" s="196"/>
      <c r="AF92" s="196"/>
      <c r="AG92" s="198" t="s">
        <v>61</v>
      </c>
      <c r="AH92" s="196"/>
      <c r="AI92" s="196"/>
      <c r="AJ92" s="196"/>
      <c r="AK92" s="196"/>
      <c r="AL92" s="196"/>
      <c r="AM92" s="196"/>
      <c r="AN92" s="197" t="s">
        <v>62</v>
      </c>
      <c r="AO92" s="196"/>
      <c r="AP92" s="199"/>
      <c r="AQ92" s="55" t="s">
        <v>63</v>
      </c>
      <c r="AR92" s="29"/>
      <c r="AS92" s="56" t="s">
        <v>64</v>
      </c>
      <c r="AT92" s="57" t="s">
        <v>65</v>
      </c>
      <c r="AU92" s="57" t="s">
        <v>66</v>
      </c>
      <c r="AV92" s="57" t="s">
        <v>67</v>
      </c>
      <c r="AW92" s="57" t="s">
        <v>68</v>
      </c>
      <c r="AX92" s="57" t="s">
        <v>69</v>
      </c>
      <c r="AY92" s="57" t="s">
        <v>70</v>
      </c>
      <c r="AZ92" s="57" t="s">
        <v>71</v>
      </c>
      <c r="BA92" s="57" t="s">
        <v>72</v>
      </c>
      <c r="BB92" s="57" t="s">
        <v>73</v>
      </c>
      <c r="BC92" s="57" t="s">
        <v>74</v>
      </c>
      <c r="BD92" s="58" t="s">
        <v>75</v>
      </c>
    </row>
    <row r="93" spans="1:91" s="1" customFormat="1" ht="10.9" customHeight="1">
      <c r="B93" s="29"/>
      <c r="AR93" s="29"/>
      <c r="AS93" s="59"/>
      <c r="AT93" s="50"/>
      <c r="AU93" s="50"/>
      <c r="AV93" s="50"/>
      <c r="AW93" s="50"/>
      <c r="AX93" s="50"/>
      <c r="AY93" s="50"/>
      <c r="AZ93" s="50"/>
      <c r="BA93" s="50"/>
      <c r="BB93" s="50"/>
      <c r="BC93" s="50"/>
      <c r="BD93" s="51"/>
    </row>
    <row r="94" spans="1:91" s="5" customFormat="1" ht="32.450000000000003" customHeight="1">
      <c r="B94" s="60"/>
      <c r="C94" s="61" t="s">
        <v>76</v>
      </c>
      <c r="D94" s="62"/>
      <c r="E94" s="62"/>
      <c r="F94" s="62"/>
      <c r="G94" s="62"/>
      <c r="H94" s="62"/>
      <c r="I94" s="62"/>
      <c r="J94" s="62"/>
      <c r="K94" s="62"/>
      <c r="L94" s="62"/>
      <c r="M94" s="62"/>
      <c r="N94" s="62"/>
      <c r="O94" s="62"/>
      <c r="P94" s="62"/>
      <c r="Q94" s="62"/>
      <c r="R94" s="62"/>
      <c r="S94" s="62"/>
      <c r="T94" s="62"/>
      <c r="U94" s="62"/>
      <c r="V94" s="62"/>
      <c r="W94" s="62"/>
      <c r="X94" s="62"/>
      <c r="Y94" s="62"/>
      <c r="Z94" s="62"/>
      <c r="AA94" s="62"/>
      <c r="AB94" s="62"/>
      <c r="AC94" s="62"/>
      <c r="AD94" s="62"/>
      <c r="AE94" s="62"/>
      <c r="AF94" s="62"/>
      <c r="AG94" s="203">
        <f>ROUND(AG95,2)</f>
        <v>0</v>
      </c>
      <c r="AH94" s="203"/>
      <c r="AI94" s="203"/>
      <c r="AJ94" s="203"/>
      <c r="AK94" s="203"/>
      <c r="AL94" s="203"/>
      <c r="AM94" s="203"/>
      <c r="AN94" s="204">
        <f>SUM(AG94,AT94)</f>
        <v>0</v>
      </c>
      <c r="AO94" s="204"/>
      <c r="AP94" s="204"/>
      <c r="AQ94" s="64" t="s">
        <v>1</v>
      </c>
      <c r="AR94" s="60"/>
      <c r="AS94" s="65">
        <f>ROUND(AS95,2)</f>
        <v>0</v>
      </c>
      <c r="AT94" s="66">
        <f>ROUND(SUM(AV94:AW94),2)</f>
        <v>0</v>
      </c>
      <c r="AU94" s="67">
        <f>ROUND(AU95,5)</f>
        <v>0</v>
      </c>
      <c r="AV94" s="66">
        <f>ROUND(AZ94*L29,2)</f>
        <v>0</v>
      </c>
      <c r="AW94" s="66">
        <f>ROUND(BA94*L30,2)</f>
        <v>0</v>
      </c>
      <c r="AX94" s="66">
        <f>ROUND(BB94*L29,2)</f>
        <v>0</v>
      </c>
      <c r="AY94" s="66">
        <f>ROUND(BC94*L30,2)</f>
        <v>0</v>
      </c>
      <c r="AZ94" s="66">
        <f>ROUND(AZ95,2)</f>
        <v>0</v>
      </c>
      <c r="BA94" s="66">
        <f>ROUND(BA95,2)</f>
        <v>0</v>
      </c>
      <c r="BB94" s="66">
        <f>ROUND(BB95,2)</f>
        <v>0</v>
      </c>
      <c r="BC94" s="66">
        <f>ROUND(BC95,2)</f>
        <v>0</v>
      </c>
      <c r="BD94" s="68">
        <f>ROUND(BD95,2)</f>
        <v>0</v>
      </c>
      <c r="BS94" s="69" t="s">
        <v>77</v>
      </c>
      <c r="BT94" s="69" t="s">
        <v>78</v>
      </c>
      <c r="BU94" s="70" t="s">
        <v>79</v>
      </c>
      <c r="BV94" s="69" t="s">
        <v>80</v>
      </c>
      <c r="BW94" s="69" t="s">
        <v>5</v>
      </c>
      <c r="BX94" s="69" t="s">
        <v>81</v>
      </c>
      <c r="CL94" s="69" t="s">
        <v>1</v>
      </c>
    </row>
    <row r="95" spans="1:91" s="6" customFormat="1" ht="37.5" customHeight="1">
      <c r="A95" s="71" t="s">
        <v>82</v>
      </c>
      <c r="B95" s="72"/>
      <c r="C95" s="73"/>
      <c r="D95" s="202" t="s">
        <v>14</v>
      </c>
      <c r="E95" s="202"/>
      <c r="F95" s="202"/>
      <c r="G95" s="202"/>
      <c r="H95" s="202"/>
      <c r="I95" s="74"/>
      <c r="J95" s="202" t="s">
        <v>83</v>
      </c>
      <c r="K95" s="202"/>
      <c r="L95" s="202"/>
      <c r="M95" s="202"/>
      <c r="N95" s="202"/>
      <c r="O95" s="202"/>
      <c r="P95" s="202"/>
      <c r="Q95" s="202"/>
      <c r="R95" s="202"/>
      <c r="S95" s="202"/>
      <c r="T95" s="202"/>
      <c r="U95" s="202"/>
      <c r="V95" s="202"/>
      <c r="W95" s="202"/>
      <c r="X95" s="202"/>
      <c r="Y95" s="202"/>
      <c r="Z95" s="202"/>
      <c r="AA95" s="202"/>
      <c r="AB95" s="202"/>
      <c r="AC95" s="202"/>
      <c r="AD95" s="202"/>
      <c r="AE95" s="202"/>
      <c r="AF95" s="202"/>
      <c r="AG95" s="200">
        <f>'OR_PHA - Zajištění provoz...'!J30</f>
        <v>0</v>
      </c>
      <c r="AH95" s="201"/>
      <c r="AI95" s="201"/>
      <c r="AJ95" s="201"/>
      <c r="AK95" s="201"/>
      <c r="AL95" s="201"/>
      <c r="AM95" s="201"/>
      <c r="AN95" s="200">
        <f>SUM(AG95,AT95)</f>
        <v>0</v>
      </c>
      <c r="AO95" s="201"/>
      <c r="AP95" s="201"/>
      <c r="AQ95" s="75" t="s">
        <v>84</v>
      </c>
      <c r="AR95" s="72"/>
      <c r="AS95" s="76">
        <v>0</v>
      </c>
      <c r="AT95" s="77">
        <f>ROUND(SUM(AV95:AW95),2)</f>
        <v>0</v>
      </c>
      <c r="AU95" s="78">
        <f>'OR_PHA - Zajištění provoz...'!P123</f>
        <v>0</v>
      </c>
      <c r="AV95" s="77">
        <f>'OR_PHA - Zajištění provoz...'!J33</f>
        <v>0</v>
      </c>
      <c r="AW95" s="77">
        <f>'OR_PHA - Zajištění provoz...'!J34</f>
        <v>0</v>
      </c>
      <c r="AX95" s="77">
        <f>'OR_PHA - Zajištění provoz...'!J35</f>
        <v>0</v>
      </c>
      <c r="AY95" s="77">
        <f>'OR_PHA - Zajištění provoz...'!J36</f>
        <v>0</v>
      </c>
      <c r="AZ95" s="77">
        <f>'OR_PHA - Zajištění provoz...'!F33</f>
        <v>0</v>
      </c>
      <c r="BA95" s="77">
        <f>'OR_PHA - Zajištění provoz...'!F34</f>
        <v>0</v>
      </c>
      <c r="BB95" s="77">
        <f>'OR_PHA - Zajištění provoz...'!F35</f>
        <v>0</v>
      </c>
      <c r="BC95" s="77">
        <f>'OR_PHA - Zajištění provoz...'!F36</f>
        <v>0</v>
      </c>
      <c r="BD95" s="79">
        <f>'OR_PHA - Zajištění provoz...'!F37</f>
        <v>0</v>
      </c>
      <c r="BT95" s="80" t="s">
        <v>85</v>
      </c>
      <c r="BV95" s="80" t="s">
        <v>80</v>
      </c>
      <c r="BW95" s="80" t="s">
        <v>86</v>
      </c>
      <c r="BX95" s="80" t="s">
        <v>5</v>
      </c>
      <c r="CL95" s="80" t="s">
        <v>1</v>
      </c>
      <c r="CM95" s="80" t="s">
        <v>87</v>
      </c>
    </row>
    <row r="96" spans="1:91" s="1" customFormat="1" ht="30" customHeight="1">
      <c r="B96" s="29"/>
      <c r="AR96" s="29"/>
    </row>
    <row r="97" spans="2:44" s="1" customFormat="1" ht="6.95" customHeight="1">
      <c r="B97" s="41"/>
      <c r="C97" s="42"/>
      <c r="D97" s="42"/>
      <c r="E97" s="42"/>
      <c r="F97" s="42"/>
      <c r="G97" s="42"/>
      <c r="H97" s="42"/>
      <c r="I97" s="42"/>
      <c r="J97" s="42"/>
      <c r="K97" s="42"/>
      <c r="L97" s="42"/>
      <c r="M97" s="42"/>
      <c r="N97" s="42"/>
      <c r="O97" s="42"/>
      <c r="P97" s="42"/>
      <c r="Q97" s="42"/>
      <c r="R97" s="42"/>
      <c r="S97" s="42"/>
      <c r="T97" s="42"/>
      <c r="U97" s="42"/>
      <c r="V97" s="42"/>
      <c r="W97" s="42"/>
      <c r="X97" s="42"/>
      <c r="Y97" s="42"/>
      <c r="Z97" s="42"/>
      <c r="AA97" s="42"/>
      <c r="AB97" s="42"/>
      <c r="AC97" s="42"/>
      <c r="AD97" s="42"/>
      <c r="AE97" s="42"/>
      <c r="AF97" s="42"/>
      <c r="AG97" s="42"/>
      <c r="AH97" s="42"/>
      <c r="AI97" s="42"/>
      <c r="AJ97" s="42"/>
      <c r="AK97" s="42"/>
      <c r="AL97" s="42"/>
      <c r="AM97" s="42"/>
      <c r="AN97" s="42"/>
      <c r="AO97" s="42"/>
      <c r="AP97" s="42"/>
      <c r="AQ97" s="42"/>
      <c r="AR97" s="29"/>
    </row>
  </sheetData>
  <sheetProtection algorithmName="SHA-512" hashValue="VpWE9UYrWETAxcXez/yAQRw6GS6Gx8gPD9CNKknyMQmaDLF2ayd0/PwHLpOI9Cy3VM0BL/aA6XuB2tqj28zSNw==" saltValue="4Q4xko5v0hExFGGOGJEJt5mqM82O+xb63j7zpF5XGJskvkUxN9McVwaB9yLZq7ix+c+iC9pFcQbAXW55iBN3Pg==" spinCount="100000" sheet="1" objects="1" scenarios="1" formatColumns="0" formatRows="0"/>
  <mergeCells count="42">
    <mergeCell ref="AR2:BE2"/>
    <mergeCell ref="C92:G92"/>
    <mergeCell ref="I92:AF92"/>
    <mergeCell ref="AG92:AM92"/>
    <mergeCell ref="AN92:AP92"/>
    <mergeCell ref="AN95:AP95"/>
    <mergeCell ref="AG95:AM95"/>
    <mergeCell ref="D95:H95"/>
    <mergeCell ref="J95:AF95"/>
    <mergeCell ref="AG94:AM94"/>
    <mergeCell ref="AN94:AP94"/>
    <mergeCell ref="L85:AJ85"/>
    <mergeCell ref="AM87:AN87"/>
    <mergeCell ref="AM89:AP89"/>
    <mergeCell ref="AS89:AT91"/>
    <mergeCell ref="AM90:AP90"/>
    <mergeCell ref="W33:AE33"/>
    <mergeCell ref="AK33:AO33"/>
    <mergeCell ref="L33:P33"/>
    <mergeCell ref="X35:AB35"/>
    <mergeCell ref="AK35:AO35"/>
    <mergeCell ref="AK31:AO31"/>
    <mergeCell ref="L31:P31"/>
    <mergeCell ref="W32:AE32"/>
    <mergeCell ref="AK32:AO32"/>
    <mergeCell ref="L32:P32"/>
    <mergeCell ref="BE5:BE34"/>
    <mergeCell ref="K5:AJ5"/>
    <mergeCell ref="K6:AJ6"/>
    <mergeCell ref="E14:AJ14"/>
    <mergeCell ref="E23:AN23"/>
    <mergeCell ref="AK26:AO26"/>
    <mergeCell ref="L28:P28"/>
    <mergeCell ref="W28:AE28"/>
    <mergeCell ref="AK28:AO28"/>
    <mergeCell ref="W29:AE29"/>
    <mergeCell ref="AK29:AO29"/>
    <mergeCell ref="L29:P29"/>
    <mergeCell ref="W30:AE30"/>
    <mergeCell ref="AK30:AO30"/>
    <mergeCell ref="L30:P30"/>
    <mergeCell ref="W31:AE31"/>
  </mergeCells>
  <hyperlinks>
    <hyperlink ref="A95" location="'OR_PHA - Zajištění provoz...'!C2" display="/" xr:uid="{00000000-0004-0000-0000-000000000000}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2:BM266"/>
  <sheetViews>
    <sheetView showGridLines="0" tabSelected="1" workbookViewId="0">
      <selection activeCell="K263" sqref="K263"/>
    </sheetView>
  </sheetViews>
  <sheetFormatPr defaultRowHeight="12.7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11.8320312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170"/>
      <c r="M2" s="170"/>
      <c r="N2" s="170"/>
      <c r="O2" s="170"/>
      <c r="P2" s="170"/>
      <c r="Q2" s="170"/>
      <c r="R2" s="170"/>
      <c r="S2" s="170"/>
      <c r="T2" s="170"/>
      <c r="U2" s="170"/>
      <c r="V2" s="170"/>
      <c r="AT2" s="14" t="s">
        <v>86</v>
      </c>
    </row>
    <row r="3" spans="2:46" ht="6.95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7"/>
      <c r="AT3" s="14" t="s">
        <v>87</v>
      </c>
    </row>
    <row r="4" spans="2:46" ht="24.95" customHeight="1">
      <c r="B4" s="17"/>
      <c r="D4" s="18" t="s">
        <v>88</v>
      </c>
      <c r="L4" s="17"/>
      <c r="M4" s="81" t="s">
        <v>10</v>
      </c>
      <c r="AT4" s="14" t="s">
        <v>4</v>
      </c>
    </row>
    <row r="5" spans="2:46" ht="6.95" customHeight="1">
      <c r="B5" s="17"/>
      <c r="L5" s="17"/>
    </row>
    <row r="6" spans="2:46" ht="12" customHeight="1">
      <c r="B6" s="17"/>
      <c r="D6" s="24" t="s">
        <v>16</v>
      </c>
      <c r="L6" s="17"/>
    </row>
    <row r="7" spans="2:46" ht="26.25" customHeight="1">
      <c r="B7" s="17"/>
      <c r="E7" s="163" t="str">
        <f>'Rekapitulace stavby'!K6</f>
        <v>Zajištění provozu a oprav plynových kotelen a výměníkových stanic v obvodu OŘ Praha 2026-2028</v>
      </c>
      <c r="F7" s="164"/>
      <c r="G7" s="164"/>
      <c r="H7" s="164"/>
      <c r="L7" s="17"/>
    </row>
    <row r="8" spans="2:46" s="1" customFormat="1" ht="12" customHeight="1">
      <c r="B8" s="29"/>
      <c r="D8" s="24" t="s">
        <v>89</v>
      </c>
      <c r="L8" s="29"/>
    </row>
    <row r="9" spans="2:46" s="1" customFormat="1" ht="30" customHeight="1">
      <c r="B9" s="29"/>
      <c r="E9" s="165" t="s">
        <v>83</v>
      </c>
      <c r="F9" s="166"/>
      <c r="G9" s="166"/>
      <c r="H9" s="166"/>
      <c r="L9" s="29"/>
    </row>
    <row r="10" spans="2:46" s="1" customFormat="1" ht="11.25">
      <c r="B10" s="29"/>
      <c r="L10" s="29"/>
    </row>
    <row r="11" spans="2:46" s="1" customFormat="1" ht="12" customHeight="1">
      <c r="B11" s="29"/>
      <c r="D11" s="24" t="s">
        <v>18</v>
      </c>
      <c r="F11" s="22" t="s">
        <v>1</v>
      </c>
      <c r="I11" s="24" t="s">
        <v>19</v>
      </c>
      <c r="J11" s="22" t="s">
        <v>1</v>
      </c>
      <c r="L11" s="29"/>
    </row>
    <row r="12" spans="2:46" s="1" customFormat="1" ht="12" customHeight="1">
      <c r="B12" s="29"/>
      <c r="D12" s="24" t="s">
        <v>20</v>
      </c>
      <c r="F12" s="22" t="s">
        <v>90</v>
      </c>
      <c r="I12" s="24" t="s">
        <v>22</v>
      </c>
      <c r="J12" s="49">
        <v>46128</v>
      </c>
      <c r="L12" s="29"/>
    </row>
    <row r="13" spans="2:46" s="1" customFormat="1" ht="10.9" customHeight="1">
      <c r="B13" s="29"/>
      <c r="L13" s="29"/>
    </row>
    <row r="14" spans="2:46" s="1" customFormat="1" ht="12" customHeight="1">
      <c r="B14" s="29"/>
      <c r="D14" s="24" t="s">
        <v>24</v>
      </c>
      <c r="I14" s="24" t="s">
        <v>25</v>
      </c>
      <c r="J14" s="22" t="s">
        <v>26</v>
      </c>
      <c r="L14" s="29"/>
    </row>
    <row r="15" spans="2:46" s="1" customFormat="1" ht="18" customHeight="1">
      <c r="B15" s="29"/>
      <c r="E15" s="22" t="s">
        <v>27</v>
      </c>
      <c r="I15" s="24" t="s">
        <v>28</v>
      </c>
      <c r="J15" s="22" t="s">
        <v>29</v>
      </c>
      <c r="L15" s="29"/>
    </row>
    <row r="16" spans="2:46" s="1" customFormat="1" ht="6.95" customHeight="1">
      <c r="B16" s="29"/>
      <c r="L16" s="29"/>
    </row>
    <row r="17" spans="2:12" s="1" customFormat="1" ht="12" customHeight="1">
      <c r="B17" s="29"/>
      <c r="D17" s="24" t="s">
        <v>30</v>
      </c>
      <c r="I17" s="24" t="s">
        <v>25</v>
      </c>
      <c r="J17" s="25" t="str">
        <f>'Rekapitulace stavby'!AN13</f>
        <v>Vyplň údaj</v>
      </c>
      <c r="L17" s="29"/>
    </row>
    <row r="18" spans="2:12" s="1" customFormat="1" ht="18" customHeight="1">
      <c r="B18" s="29"/>
      <c r="E18" s="167" t="str">
        <f>'Rekapitulace stavby'!E14</f>
        <v>Vyplň údaj</v>
      </c>
      <c r="F18" s="168"/>
      <c r="G18" s="168"/>
      <c r="H18" s="168"/>
      <c r="I18" s="24" t="s">
        <v>28</v>
      </c>
      <c r="J18" s="25" t="str">
        <f>'Rekapitulace stavby'!AN14</f>
        <v>Vyplň údaj</v>
      </c>
      <c r="L18" s="29"/>
    </row>
    <row r="19" spans="2:12" s="1" customFormat="1" ht="6.95" customHeight="1">
      <c r="B19" s="29"/>
      <c r="L19" s="29"/>
    </row>
    <row r="20" spans="2:12" s="1" customFormat="1" ht="12" customHeight="1">
      <c r="B20" s="29"/>
      <c r="D20" s="24" t="s">
        <v>32</v>
      </c>
      <c r="I20" s="24" t="s">
        <v>25</v>
      </c>
      <c r="J20" s="22" t="str">
        <f>IF('Rekapitulace stavby'!AN16="","",'Rekapitulace stavby'!AN16)</f>
        <v/>
      </c>
      <c r="L20" s="29"/>
    </row>
    <row r="21" spans="2:12" s="1" customFormat="1" ht="18" customHeight="1">
      <c r="B21" s="29"/>
      <c r="E21" s="22" t="str">
        <f>IF('Rekapitulace stavby'!E17="","",'Rekapitulace stavby'!E17)</f>
        <v xml:space="preserve"> </v>
      </c>
      <c r="I21" s="24" t="s">
        <v>28</v>
      </c>
      <c r="J21" s="22" t="str">
        <f>IF('Rekapitulace stavby'!AN17="","",'Rekapitulace stavby'!AN17)</f>
        <v/>
      </c>
      <c r="L21" s="29"/>
    </row>
    <row r="22" spans="2:12" s="1" customFormat="1" ht="6.95" customHeight="1">
      <c r="B22" s="29"/>
      <c r="L22" s="29"/>
    </row>
    <row r="23" spans="2:12" s="1" customFormat="1" ht="12" customHeight="1">
      <c r="B23" s="29"/>
      <c r="D23" s="24" t="s">
        <v>35</v>
      </c>
      <c r="I23" s="24" t="s">
        <v>25</v>
      </c>
      <c r="J23" s="22" t="s">
        <v>1</v>
      </c>
      <c r="L23" s="29"/>
    </row>
    <row r="24" spans="2:12" s="1" customFormat="1" ht="18" customHeight="1">
      <c r="B24" s="29"/>
      <c r="E24" s="22"/>
      <c r="I24" s="24" t="s">
        <v>28</v>
      </c>
      <c r="J24" s="22" t="s">
        <v>1</v>
      </c>
      <c r="L24" s="29"/>
    </row>
    <row r="25" spans="2:12" s="1" customFormat="1" ht="6.95" customHeight="1">
      <c r="B25" s="29"/>
      <c r="L25" s="29"/>
    </row>
    <row r="26" spans="2:12" s="1" customFormat="1" ht="12" customHeight="1">
      <c r="B26" s="29"/>
      <c r="D26" s="24" t="s">
        <v>37</v>
      </c>
      <c r="L26" s="29"/>
    </row>
    <row r="27" spans="2:12" s="7" customFormat="1" ht="16.5" customHeight="1">
      <c r="B27" s="82"/>
      <c r="E27" s="169" t="s">
        <v>1</v>
      </c>
      <c r="F27" s="169"/>
      <c r="G27" s="169"/>
      <c r="H27" s="169"/>
      <c r="L27" s="82"/>
    </row>
    <row r="28" spans="2:12" s="1" customFormat="1" ht="6.95" customHeight="1">
      <c r="B28" s="29"/>
      <c r="L28" s="29"/>
    </row>
    <row r="29" spans="2:12" s="1" customFormat="1" ht="6.95" customHeight="1">
      <c r="B29" s="29"/>
      <c r="D29" s="50"/>
      <c r="E29" s="50"/>
      <c r="F29" s="50"/>
      <c r="G29" s="50"/>
      <c r="H29" s="50"/>
      <c r="I29" s="50"/>
      <c r="J29" s="50"/>
      <c r="K29" s="50"/>
      <c r="L29" s="29"/>
    </row>
    <row r="30" spans="2:12" s="1" customFormat="1" ht="25.35" customHeight="1">
      <c r="B30" s="29"/>
      <c r="D30" s="83" t="s">
        <v>38</v>
      </c>
      <c r="J30" s="63">
        <f>ROUND(J123, 2)</f>
        <v>0</v>
      </c>
      <c r="L30" s="29"/>
    </row>
    <row r="31" spans="2:12" s="1" customFormat="1" ht="6.95" customHeight="1">
      <c r="B31" s="29"/>
      <c r="D31" s="50"/>
      <c r="E31" s="50"/>
      <c r="F31" s="50"/>
      <c r="G31" s="50"/>
      <c r="H31" s="50"/>
      <c r="I31" s="50"/>
      <c r="J31" s="50"/>
      <c r="K31" s="50"/>
      <c r="L31" s="29"/>
    </row>
    <row r="32" spans="2:12" s="1" customFormat="1" ht="14.45" customHeight="1">
      <c r="B32" s="29"/>
      <c r="F32" s="32" t="s">
        <v>40</v>
      </c>
      <c r="I32" s="32" t="s">
        <v>39</v>
      </c>
      <c r="J32" s="32" t="s">
        <v>41</v>
      </c>
      <c r="L32" s="29"/>
    </row>
    <row r="33" spans="2:12" s="1" customFormat="1" ht="14.45" customHeight="1">
      <c r="B33" s="29"/>
      <c r="D33" s="52" t="s">
        <v>42</v>
      </c>
      <c r="E33" s="24" t="s">
        <v>43</v>
      </c>
      <c r="F33" s="84">
        <f>ROUND((SUM(BE123:BE263)),  2)</f>
        <v>0</v>
      </c>
      <c r="I33" s="85">
        <v>0.21</v>
      </c>
      <c r="J33" s="84">
        <f>ROUND(((SUM(BE123:BE263))*I33),  2)</f>
        <v>0</v>
      </c>
      <c r="L33" s="29"/>
    </row>
    <row r="34" spans="2:12" s="1" customFormat="1" ht="14.45" customHeight="1">
      <c r="B34" s="29"/>
      <c r="E34" s="24" t="s">
        <v>44</v>
      </c>
      <c r="F34" s="84">
        <f>ROUND((SUM(BF123:BF263)),  2)</f>
        <v>0</v>
      </c>
      <c r="I34" s="85">
        <v>0.12</v>
      </c>
      <c r="J34" s="84">
        <f>ROUND(((SUM(BF123:BF263))*I34),  2)</f>
        <v>0</v>
      </c>
      <c r="L34" s="29"/>
    </row>
    <row r="35" spans="2:12" s="1" customFormat="1" ht="14.45" hidden="1" customHeight="1">
      <c r="B35" s="29"/>
      <c r="E35" s="24" t="s">
        <v>45</v>
      </c>
      <c r="F35" s="84">
        <f>ROUND((SUM(BG123:BG263)),  2)</f>
        <v>0</v>
      </c>
      <c r="I35" s="85">
        <v>0.21</v>
      </c>
      <c r="J35" s="84">
        <f>0</f>
        <v>0</v>
      </c>
      <c r="L35" s="29"/>
    </row>
    <row r="36" spans="2:12" s="1" customFormat="1" ht="14.45" hidden="1" customHeight="1">
      <c r="B36" s="29"/>
      <c r="E36" s="24" t="s">
        <v>46</v>
      </c>
      <c r="F36" s="84">
        <f>ROUND((SUM(BH123:BH263)),  2)</f>
        <v>0</v>
      </c>
      <c r="I36" s="85">
        <v>0.12</v>
      </c>
      <c r="J36" s="84">
        <f>0</f>
        <v>0</v>
      </c>
      <c r="L36" s="29"/>
    </row>
    <row r="37" spans="2:12" s="1" customFormat="1" ht="14.45" hidden="1" customHeight="1">
      <c r="B37" s="29"/>
      <c r="E37" s="24" t="s">
        <v>47</v>
      </c>
      <c r="F37" s="84">
        <f>ROUND((SUM(BI123:BI263)),  2)</f>
        <v>0</v>
      </c>
      <c r="I37" s="85">
        <v>0</v>
      </c>
      <c r="J37" s="84">
        <f>0</f>
        <v>0</v>
      </c>
      <c r="L37" s="29"/>
    </row>
    <row r="38" spans="2:12" s="1" customFormat="1" ht="6.95" customHeight="1">
      <c r="B38" s="29"/>
      <c r="L38" s="29"/>
    </row>
    <row r="39" spans="2:12" s="1" customFormat="1" ht="25.35" customHeight="1">
      <c r="B39" s="29"/>
      <c r="C39" s="86"/>
      <c r="D39" s="87" t="s">
        <v>48</v>
      </c>
      <c r="E39" s="54"/>
      <c r="F39" s="54"/>
      <c r="G39" s="88" t="s">
        <v>49</v>
      </c>
      <c r="H39" s="89" t="s">
        <v>50</v>
      </c>
      <c r="I39" s="54"/>
      <c r="J39" s="90">
        <f>SUM(J30:J37)</f>
        <v>0</v>
      </c>
      <c r="K39" s="91"/>
      <c r="L39" s="29"/>
    </row>
    <row r="40" spans="2:12" s="1" customFormat="1" ht="14.45" customHeight="1">
      <c r="B40" s="29"/>
      <c r="L40" s="29"/>
    </row>
    <row r="41" spans="2:12" ht="14.45" customHeight="1">
      <c r="B41" s="17"/>
      <c r="L41" s="17"/>
    </row>
    <row r="42" spans="2:12" ht="14.45" customHeight="1">
      <c r="B42" s="17"/>
      <c r="L42" s="17"/>
    </row>
    <row r="43" spans="2:12" ht="14.45" customHeight="1">
      <c r="B43" s="17"/>
      <c r="L43" s="17"/>
    </row>
    <row r="44" spans="2:12" ht="14.45" customHeight="1">
      <c r="B44" s="17"/>
      <c r="L44" s="17"/>
    </row>
    <row r="45" spans="2:12" ht="14.45" customHeight="1">
      <c r="B45" s="17"/>
      <c r="L45" s="17"/>
    </row>
    <row r="46" spans="2:12" ht="14.45" customHeight="1">
      <c r="B46" s="17"/>
      <c r="L46" s="17"/>
    </row>
    <row r="47" spans="2:12" ht="14.45" customHeight="1">
      <c r="B47" s="17"/>
      <c r="L47" s="17"/>
    </row>
    <row r="48" spans="2:12" ht="14.45" customHeight="1">
      <c r="B48" s="17"/>
      <c r="L48" s="17"/>
    </row>
    <row r="49" spans="2:12" ht="14.45" customHeight="1">
      <c r="B49" s="17"/>
      <c r="L49" s="17"/>
    </row>
    <row r="50" spans="2:12" s="1" customFormat="1" ht="14.45" customHeight="1">
      <c r="B50" s="29"/>
      <c r="D50" s="38" t="s">
        <v>51</v>
      </c>
      <c r="E50" s="39"/>
      <c r="F50" s="39"/>
      <c r="G50" s="38" t="s">
        <v>52</v>
      </c>
      <c r="H50" s="39"/>
      <c r="I50" s="39"/>
      <c r="J50" s="39"/>
      <c r="K50" s="39"/>
      <c r="L50" s="29"/>
    </row>
    <row r="51" spans="2:12" ht="11.25">
      <c r="B51" s="17"/>
      <c r="L51" s="17"/>
    </row>
    <row r="52" spans="2:12" ht="11.25">
      <c r="B52" s="17"/>
      <c r="L52" s="17"/>
    </row>
    <row r="53" spans="2:12" ht="11.25">
      <c r="B53" s="17"/>
      <c r="L53" s="17"/>
    </row>
    <row r="54" spans="2:12" ht="11.25">
      <c r="B54" s="17"/>
      <c r="L54" s="17"/>
    </row>
    <row r="55" spans="2:12" ht="11.25">
      <c r="B55" s="17"/>
      <c r="L55" s="17"/>
    </row>
    <row r="56" spans="2:12" ht="11.25">
      <c r="B56" s="17"/>
      <c r="L56" s="17"/>
    </row>
    <row r="57" spans="2:12" ht="11.25">
      <c r="B57" s="17"/>
      <c r="L57" s="17"/>
    </row>
    <row r="58" spans="2:12" ht="11.25">
      <c r="B58" s="17"/>
      <c r="L58" s="17"/>
    </row>
    <row r="59" spans="2:12" ht="11.25">
      <c r="B59" s="17"/>
      <c r="L59" s="17"/>
    </row>
    <row r="60" spans="2:12" ht="11.25">
      <c r="B60" s="17"/>
      <c r="L60" s="17"/>
    </row>
    <row r="61" spans="2:12" s="1" customFormat="1">
      <c r="B61" s="29"/>
      <c r="D61" s="40" t="s">
        <v>53</v>
      </c>
      <c r="E61" s="31"/>
      <c r="F61" s="92" t="s">
        <v>54</v>
      </c>
      <c r="G61" s="40" t="s">
        <v>53</v>
      </c>
      <c r="H61" s="31"/>
      <c r="I61" s="31"/>
      <c r="J61" s="93" t="s">
        <v>54</v>
      </c>
      <c r="K61" s="31"/>
      <c r="L61" s="29"/>
    </row>
    <row r="62" spans="2:12" ht="11.25">
      <c r="B62" s="17"/>
      <c r="L62" s="17"/>
    </row>
    <row r="63" spans="2:12" ht="11.25">
      <c r="B63" s="17"/>
      <c r="L63" s="17"/>
    </row>
    <row r="64" spans="2:12" ht="11.25">
      <c r="B64" s="17"/>
      <c r="L64" s="17"/>
    </row>
    <row r="65" spans="2:12" s="1" customFormat="1">
      <c r="B65" s="29"/>
      <c r="D65" s="38" t="s">
        <v>55</v>
      </c>
      <c r="E65" s="39"/>
      <c r="F65" s="39"/>
      <c r="G65" s="38" t="s">
        <v>56</v>
      </c>
      <c r="H65" s="39"/>
      <c r="I65" s="39"/>
      <c r="J65" s="39"/>
      <c r="K65" s="39"/>
      <c r="L65" s="29"/>
    </row>
    <row r="66" spans="2:12" ht="11.25">
      <c r="B66" s="17"/>
      <c r="L66" s="17"/>
    </row>
    <row r="67" spans="2:12" ht="11.25">
      <c r="B67" s="17"/>
      <c r="L67" s="17"/>
    </row>
    <row r="68" spans="2:12" ht="11.25">
      <c r="B68" s="17"/>
      <c r="L68" s="17"/>
    </row>
    <row r="69" spans="2:12" ht="11.25">
      <c r="B69" s="17"/>
      <c r="L69" s="17"/>
    </row>
    <row r="70" spans="2:12" ht="11.25">
      <c r="B70" s="17"/>
      <c r="L70" s="17"/>
    </row>
    <row r="71" spans="2:12" ht="11.25">
      <c r="B71" s="17"/>
      <c r="L71" s="17"/>
    </row>
    <row r="72" spans="2:12" ht="11.25">
      <c r="B72" s="17"/>
      <c r="L72" s="17"/>
    </row>
    <row r="73" spans="2:12" ht="11.25">
      <c r="B73" s="17"/>
      <c r="L73" s="17"/>
    </row>
    <row r="74" spans="2:12" ht="11.25">
      <c r="B74" s="17"/>
      <c r="L74" s="17"/>
    </row>
    <row r="75" spans="2:12" ht="11.25">
      <c r="B75" s="17"/>
      <c r="L75" s="17"/>
    </row>
    <row r="76" spans="2:12" s="1" customFormat="1">
      <c r="B76" s="29"/>
      <c r="D76" s="40" t="s">
        <v>53</v>
      </c>
      <c r="E76" s="31"/>
      <c r="F76" s="92" t="s">
        <v>54</v>
      </c>
      <c r="G76" s="40" t="s">
        <v>53</v>
      </c>
      <c r="H76" s="31"/>
      <c r="I76" s="31"/>
      <c r="J76" s="93" t="s">
        <v>54</v>
      </c>
      <c r="K76" s="31"/>
      <c r="L76" s="29"/>
    </row>
    <row r="77" spans="2:12" s="1" customFormat="1" ht="14.45" customHeight="1">
      <c r="B77" s="41"/>
      <c r="C77" s="42"/>
      <c r="D77" s="42"/>
      <c r="E77" s="42"/>
      <c r="F77" s="42"/>
      <c r="G77" s="42"/>
      <c r="H77" s="42"/>
      <c r="I77" s="42"/>
      <c r="J77" s="42"/>
      <c r="K77" s="42"/>
      <c r="L77" s="29"/>
    </row>
    <row r="81" spans="2:47" s="1" customFormat="1" ht="6.95" customHeight="1">
      <c r="B81" s="43"/>
      <c r="C81" s="44"/>
      <c r="D81" s="44"/>
      <c r="E81" s="44"/>
      <c r="F81" s="44"/>
      <c r="G81" s="44"/>
      <c r="H81" s="44"/>
      <c r="I81" s="44"/>
      <c r="J81" s="44"/>
      <c r="K81" s="44"/>
      <c r="L81" s="29"/>
    </row>
    <row r="82" spans="2:47" s="1" customFormat="1" ht="24.95" customHeight="1">
      <c r="B82" s="29"/>
      <c r="C82" s="18" t="s">
        <v>91</v>
      </c>
      <c r="L82" s="29"/>
    </row>
    <row r="83" spans="2:47" s="1" customFormat="1" ht="6.95" customHeight="1">
      <c r="B83" s="29"/>
      <c r="L83" s="29"/>
    </row>
    <row r="84" spans="2:47" s="1" customFormat="1" ht="12" customHeight="1">
      <c r="B84" s="29"/>
      <c r="C84" s="24" t="s">
        <v>16</v>
      </c>
      <c r="L84" s="29"/>
    </row>
    <row r="85" spans="2:47" s="1" customFormat="1" ht="26.25" customHeight="1">
      <c r="B85" s="29"/>
      <c r="E85" s="163" t="str">
        <f>E7</f>
        <v>Zajištění provozu a oprav plynových kotelen a výměníkových stanic v obvodu OŘ Praha 2026-2028</v>
      </c>
      <c r="F85" s="164"/>
      <c r="G85" s="164"/>
      <c r="H85" s="164"/>
      <c r="L85" s="29"/>
    </row>
    <row r="86" spans="2:47" s="1" customFormat="1" ht="12" customHeight="1">
      <c r="B86" s="29"/>
      <c r="C86" s="24" t="s">
        <v>89</v>
      </c>
      <c r="L86" s="29"/>
    </row>
    <row r="87" spans="2:47" s="1" customFormat="1" ht="30" customHeight="1">
      <c r="B87" s="29"/>
      <c r="E87" s="165" t="str">
        <f>E9</f>
        <v>Zajištění provozu a oprav plynových kotelen a výměníkových stanic v obvodu OŘ PHA 2026-2028</v>
      </c>
      <c r="F87" s="166"/>
      <c r="G87" s="166"/>
      <c r="H87" s="166"/>
      <c r="L87" s="29"/>
    </row>
    <row r="88" spans="2:47" s="1" customFormat="1" ht="6.95" customHeight="1">
      <c r="B88" s="29"/>
      <c r="L88" s="29"/>
    </row>
    <row r="89" spans="2:47" s="1" customFormat="1" ht="12" customHeight="1">
      <c r="B89" s="29"/>
      <c r="C89" s="24" t="s">
        <v>20</v>
      </c>
      <c r="F89" s="22" t="str">
        <f>F12</f>
        <v>Obvod OŘ Praha</v>
      </c>
      <c r="I89" s="24" t="s">
        <v>22</v>
      </c>
      <c r="J89" s="49">
        <f>IF(J12="","",J12)</f>
        <v>46128</v>
      </c>
      <c r="L89" s="29"/>
    </row>
    <row r="90" spans="2:47" s="1" customFormat="1" ht="6.95" customHeight="1">
      <c r="B90" s="29"/>
      <c r="L90" s="29"/>
    </row>
    <row r="91" spans="2:47" s="1" customFormat="1" ht="15.2" customHeight="1">
      <c r="B91" s="29"/>
      <c r="C91" s="24" t="s">
        <v>24</v>
      </c>
      <c r="F91" s="22" t="str">
        <f>E15</f>
        <v>Správa železnic, státní organizace</v>
      </c>
      <c r="I91" s="24" t="s">
        <v>32</v>
      </c>
      <c r="J91" s="27" t="str">
        <f>E21</f>
        <v xml:space="preserve"> </v>
      </c>
      <c r="L91" s="29"/>
    </row>
    <row r="92" spans="2:47" s="1" customFormat="1" ht="15.2" customHeight="1">
      <c r="B92" s="29"/>
      <c r="C92" s="24" t="s">
        <v>30</v>
      </c>
      <c r="F92" s="22" t="str">
        <f>IF(E18="","",E18)</f>
        <v>Vyplň údaj</v>
      </c>
      <c r="I92" s="24" t="s">
        <v>35</v>
      </c>
      <c r="J92" s="27"/>
      <c r="L92" s="29"/>
    </row>
    <row r="93" spans="2:47" s="1" customFormat="1" ht="10.35" customHeight="1">
      <c r="B93" s="29"/>
      <c r="L93" s="29"/>
    </row>
    <row r="94" spans="2:47" s="1" customFormat="1" ht="29.25" customHeight="1">
      <c r="B94" s="29"/>
      <c r="C94" s="94" t="s">
        <v>92</v>
      </c>
      <c r="D94" s="86"/>
      <c r="E94" s="86"/>
      <c r="F94" s="86"/>
      <c r="G94" s="86"/>
      <c r="H94" s="86"/>
      <c r="I94" s="86"/>
      <c r="J94" s="95" t="s">
        <v>93</v>
      </c>
      <c r="K94" s="86"/>
      <c r="L94" s="29"/>
    </row>
    <row r="95" spans="2:47" s="1" customFormat="1" ht="10.35" customHeight="1">
      <c r="B95" s="29"/>
      <c r="L95" s="29"/>
    </row>
    <row r="96" spans="2:47" s="1" customFormat="1" ht="22.9" customHeight="1">
      <c r="B96" s="29"/>
      <c r="C96" s="96" t="s">
        <v>94</v>
      </c>
      <c r="J96" s="63">
        <f>J123</f>
        <v>0</v>
      </c>
      <c r="L96" s="29"/>
      <c r="AU96" s="14" t="s">
        <v>95</v>
      </c>
    </row>
    <row r="97" spans="2:12" s="8" customFormat="1" ht="24.95" customHeight="1">
      <c r="B97" s="97"/>
      <c r="D97" s="98" t="s">
        <v>96</v>
      </c>
      <c r="E97" s="99"/>
      <c r="F97" s="99"/>
      <c r="G97" s="99"/>
      <c r="H97" s="99"/>
      <c r="I97" s="99"/>
      <c r="J97" s="100">
        <f>J124</f>
        <v>0</v>
      </c>
      <c r="L97" s="97"/>
    </row>
    <row r="98" spans="2:12" s="8" customFormat="1" ht="24.95" customHeight="1">
      <c r="B98" s="97"/>
      <c r="D98" s="98" t="s">
        <v>97</v>
      </c>
      <c r="E98" s="99"/>
      <c r="F98" s="99"/>
      <c r="G98" s="99"/>
      <c r="H98" s="99"/>
      <c r="I98" s="99"/>
      <c r="J98" s="100">
        <f>J134</f>
        <v>0</v>
      </c>
      <c r="L98" s="97"/>
    </row>
    <row r="99" spans="2:12" s="8" customFormat="1" ht="24.95" customHeight="1">
      <c r="B99" s="97"/>
      <c r="D99" s="98" t="s">
        <v>98</v>
      </c>
      <c r="E99" s="99"/>
      <c r="F99" s="99"/>
      <c r="G99" s="99"/>
      <c r="H99" s="99"/>
      <c r="I99" s="99"/>
      <c r="J99" s="100">
        <f>J161</f>
        <v>0</v>
      </c>
      <c r="L99" s="97"/>
    </row>
    <row r="100" spans="2:12" s="8" customFormat="1" ht="24.95" customHeight="1">
      <c r="B100" s="97"/>
      <c r="D100" s="98" t="s">
        <v>99</v>
      </c>
      <c r="E100" s="99"/>
      <c r="F100" s="99"/>
      <c r="G100" s="99"/>
      <c r="H100" s="99"/>
      <c r="I100" s="99"/>
      <c r="J100" s="100">
        <f>J168</f>
        <v>0</v>
      </c>
      <c r="L100" s="97"/>
    </row>
    <row r="101" spans="2:12" s="8" customFormat="1" ht="24.95" customHeight="1">
      <c r="B101" s="97"/>
      <c r="D101" s="98" t="s">
        <v>100</v>
      </c>
      <c r="E101" s="99"/>
      <c r="F101" s="99"/>
      <c r="G101" s="99"/>
      <c r="H101" s="99"/>
      <c r="I101" s="99"/>
      <c r="J101" s="100">
        <f>J176</f>
        <v>0</v>
      </c>
      <c r="L101" s="97"/>
    </row>
    <row r="102" spans="2:12" s="8" customFormat="1" ht="24.95" customHeight="1">
      <c r="B102" s="97"/>
      <c r="D102" s="98" t="s">
        <v>101</v>
      </c>
      <c r="E102" s="99"/>
      <c r="F102" s="99"/>
      <c r="G102" s="99"/>
      <c r="H102" s="99"/>
      <c r="I102" s="99"/>
      <c r="J102" s="100">
        <f>J249</f>
        <v>0</v>
      </c>
      <c r="L102" s="97"/>
    </row>
    <row r="103" spans="2:12" s="8" customFormat="1" ht="24.95" customHeight="1">
      <c r="B103" s="97"/>
      <c r="D103" s="98" t="s">
        <v>102</v>
      </c>
      <c r="E103" s="99"/>
      <c r="F103" s="99"/>
      <c r="G103" s="99"/>
      <c r="H103" s="99"/>
      <c r="I103" s="99"/>
      <c r="J103" s="100">
        <f>J260</f>
        <v>0</v>
      </c>
      <c r="L103" s="97"/>
    </row>
    <row r="104" spans="2:12" s="1" customFormat="1" ht="21.75" customHeight="1">
      <c r="B104" s="29"/>
      <c r="L104" s="29"/>
    </row>
    <row r="105" spans="2:12" s="1" customFormat="1" ht="6.95" customHeight="1">
      <c r="B105" s="41"/>
      <c r="C105" s="42"/>
      <c r="D105" s="42"/>
      <c r="E105" s="42"/>
      <c r="F105" s="42"/>
      <c r="G105" s="42"/>
      <c r="H105" s="42"/>
      <c r="I105" s="42"/>
      <c r="J105" s="42"/>
      <c r="K105" s="42"/>
      <c r="L105" s="29"/>
    </row>
    <row r="109" spans="2:12" s="1" customFormat="1" ht="6.95" customHeight="1">
      <c r="B109" s="43"/>
      <c r="C109" s="44"/>
      <c r="D109" s="44"/>
      <c r="E109" s="44"/>
      <c r="F109" s="44"/>
      <c r="G109" s="44"/>
      <c r="H109" s="44"/>
      <c r="I109" s="44"/>
      <c r="J109" s="44"/>
      <c r="K109" s="44"/>
      <c r="L109" s="29"/>
    </row>
    <row r="110" spans="2:12" s="1" customFormat="1" ht="24.95" customHeight="1">
      <c r="B110" s="29"/>
      <c r="C110" s="18" t="s">
        <v>103</v>
      </c>
      <c r="L110" s="29"/>
    </row>
    <row r="111" spans="2:12" s="1" customFormat="1" ht="6.95" customHeight="1">
      <c r="B111" s="29"/>
      <c r="L111" s="29"/>
    </row>
    <row r="112" spans="2:12" s="1" customFormat="1" ht="12" customHeight="1">
      <c r="B112" s="29"/>
      <c r="C112" s="24" t="s">
        <v>16</v>
      </c>
      <c r="L112" s="29"/>
    </row>
    <row r="113" spans="2:65" s="1" customFormat="1" ht="26.25" customHeight="1">
      <c r="B113" s="29"/>
      <c r="E113" s="163" t="str">
        <f>E7</f>
        <v>Zajištění provozu a oprav plynových kotelen a výměníkových stanic v obvodu OŘ Praha 2026-2028</v>
      </c>
      <c r="F113" s="164"/>
      <c r="G113" s="164"/>
      <c r="H113" s="164"/>
      <c r="L113" s="29"/>
    </row>
    <row r="114" spans="2:65" s="1" customFormat="1" ht="12" customHeight="1">
      <c r="B114" s="29"/>
      <c r="C114" s="24" t="s">
        <v>89</v>
      </c>
      <c r="L114" s="29"/>
    </row>
    <row r="115" spans="2:65" s="1" customFormat="1" ht="30" customHeight="1">
      <c r="B115" s="29"/>
      <c r="E115" s="165" t="str">
        <f>E9</f>
        <v>Zajištění provozu a oprav plynových kotelen a výměníkových stanic v obvodu OŘ PHA 2026-2028</v>
      </c>
      <c r="F115" s="166"/>
      <c r="G115" s="166"/>
      <c r="H115" s="166"/>
      <c r="L115" s="29"/>
    </row>
    <row r="116" spans="2:65" s="1" customFormat="1" ht="6.95" customHeight="1">
      <c r="B116" s="29"/>
      <c r="L116" s="29"/>
    </row>
    <row r="117" spans="2:65" s="1" customFormat="1" ht="12" customHeight="1">
      <c r="B117" s="29"/>
      <c r="C117" s="24" t="s">
        <v>20</v>
      </c>
      <c r="F117" s="22" t="str">
        <f>F12</f>
        <v>Obvod OŘ Praha</v>
      </c>
      <c r="I117" s="24" t="s">
        <v>22</v>
      </c>
      <c r="J117" s="49">
        <f>IF(J12="","",J12)</f>
        <v>46128</v>
      </c>
      <c r="L117" s="29"/>
    </row>
    <row r="118" spans="2:65" s="1" customFormat="1" ht="6.95" customHeight="1">
      <c r="B118" s="29"/>
      <c r="L118" s="29"/>
    </row>
    <row r="119" spans="2:65" s="1" customFormat="1" ht="15.2" customHeight="1">
      <c r="B119" s="29"/>
      <c r="C119" s="24" t="s">
        <v>24</v>
      </c>
      <c r="F119" s="22" t="str">
        <f>E15</f>
        <v>Správa železnic, státní organizace</v>
      </c>
      <c r="I119" s="24" t="s">
        <v>32</v>
      </c>
      <c r="J119" s="27" t="str">
        <f>E21</f>
        <v xml:space="preserve"> </v>
      </c>
      <c r="L119" s="29"/>
    </row>
    <row r="120" spans="2:65" s="1" customFormat="1" ht="15.2" customHeight="1">
      <c r="B120" s="29"/>
      <c r="C120" s="24" t="s">
        <v>30</v>
      </c>
      <c r="F120" s="22" t="str">
        <f>IF(E18="","",E18)</f>
        <v>Vyplň údaj</v>
      </c>
      <c r="I120" s="24" t="s">
        <v>35</v>
      </c>
      <c r="J120" s="27"/>
      <c r="L120" s="29"/>
    </row>
    <row r="121" spans="2:65" s="1" customFormat="1" ht="10.35" customHeight="1">
      <c r="B121" s="29"/>
      <c r="L121" s="29"/>
    </row>
    <row r="122" spans="2:65" s="9" customFormat="1" ht="29.25" customHeight="1">
      <c r="B122" s="101"/>
      <c r="C122" s="102" t="s">
        <v>104</v>
      </c>
      <c r="D122" s="103" t="s">
        <v>63</v>
      </c>
      <c r="E122" s="103" t="s">
        <v>59</v>
      </c>
      <c r="F122" s="103" t="s">
        <v>60</v>
      </c>
      <c r="G122" s="103" t="s">
        <v>105</v>
      </c>
      <c r="H122" s="103" t="s">
        <v>106</v>
      </c>
      <c r="I122" s="103" t="s">
        <v>107</v>
      </c>
      <c r="J122" s="103" t="s">
        <v>93</v>
      </c>
      <c r="K122" s="104" t="s">
        <v>108</v>
      </c>
      <c r="L122" s="101"/>
      <c r="M122" s="56" t="s">
        <v>1</v>
      </c>
      <c r="N122" s="57" t="s">
        <v>42</v>
      </c>
      <c r="O122" s="57" t="s">
        <v>109</v>
      </c>
      <c r="P122" s="57" t="s">
        <v>110</v>
      </c>
      <c r="Q122" s="57" t="s">
        <v>111</v>
      </c>
      <c r="R122" s="57" t="s">
        <v>112</v>
      </c>
      <c r="S122" s="57" t="s">
        <v>113</v>
      </c>
      <c r="T122" s="58" t="s">
        <v>114</v>
      </c>
    </row>
    <row r="123" spans="2:65" s="1" customFormat="1" ht="22.9" customHeight="1">
      <c r="B123" s="29"/>
      <c r="C123" s="61" t="s">
        <v>115</v>
      </c>
      <c r="J123" s="105">
        <f>BK123</f>
        <v>0</v>
      </c>
      <c r="L123" s="29"/>
      <c r="M123" s="59"/>
      <c r="N123" s="50"/>
      <c r="O123" s="50"/>
      <c r="P123" s="106">
        <f>P124+P134+P161+P168+P176+P249+P260</f>
        <v>0</v>
      </c>
      <c r="Q123" s="50"/>
      <c r="R123" s="106">
        <f>R124+R134+R161+R168+R176+R249+R260</f>
        <v>1.0544600000000002</v>
      </c>
      <c r="S123" s="50"/>
      <c r="T123" s="107">
        <f>T124+T134+T161+T168+T176+T249+T260</f>
        <v>0</v>
      </c>
      <c r="AT123" s="14" t="s">
        <v>77</v>
      </c>
      <c r="AU123" s="14" t="s">
        <v>95</v>
      </c>
      <c r="BK123" s="108">
        <f>BK124+BK134+BK161+BK168+BK176+BK249+BK260</f>
        <v>0</v>
      </c>
    </row>
    <row r="124" spans="2:65" s="10" customFormat="1" ht="25.9" customHeight="1">
      <c r="B124" s="109"/>
      <c r="D124" s="110" t="s">
        <v>77</v>
      </c>
      <c r="E124" s="111" t="s">
        <v>116</v>
      </c>
      <c r="F124" s="111" t="s">
        <v>117</v>
      </c>
      <c r="I124" s="112"/>
      <c r="J124" s="113">
        <f>BK124</f>
        <v>0</v>
      </c>
      <c r="L124" s="109"/>
      <c r="M124" s="114"/>
      <c r="P124" s="115">
        <f>SUM(P125:P133)</f>
        <v>0</v>
      </c>
      <c r="R124" s="115">
        <f>SUM(R125:R133)</f>
        <v>0</v>
      </c>
      <c r="T124" s="116">
        <f>SUM(T125:T133)</f>
        <v>0</v>
      </c>
      <c r="AR124" s="110" t="s">
        <v>85</v>
      </c>
      <c r="AT124" s="117" t="s">
        <v>77</v>
      </c>
      <c r="AU124" s="117" t="s">
        <v>78</v>
      </c>
      <c r="AY124" s="110" t="s">
        <v>118</v>
      </c>
      <c r="BK124" s="118">
        <f>SUM(BK125:BK133)</f>
        <v>0</v>
      </c>
    </row>
    <row r="125" spans="2:65" s="1" customFormat="1" ht="24.2" customHeight="1">
      <c r="B125" s="29"/>
      <c r="C125" s="119" t="s">
        <v>85</v>
      </c>
      <c r="D125" s="119" t="s">
        <v>119</v>
      </c>
      <c r="E125" s="120" t="s">
        <v>120</v>
      </c>
      <c r="F125" s="121" t="s">
        <v>121</v>
      </c>
      <c r="G125" s="122" t="s">
        <v>122</v>
      </c>
      <c r="H125" s="123">
        <v>24</v>
      </c>
      <c r="I125" s="124"/>
      <c r="J125" s="125">
        <f t="shared" ref="J125:J133" si="0">ROUND(I125*H125,2)</f>
        <v>0</v>
      </c>
      <c r="K125" s="121" t="s">
        <v>643</v>
      </c>
      <c r="L125" s="29"/>
      <c r="M125" s="126" t="s">
        <v>1</v>
      </c>
      <c r="N125" s="127" t="s">
        <v>43</v>
      </c>
      <c r="P125" s="128">
        <f t="shared" ref="P125:P133" si="1">O125*H125</f>
        <v>0</v>
      </c>
      <c r="Q125" s="128">
        <v>0</v>
      </c>
      <c r="R125" s="128">
        <f t="shared" ref="R125:R133" si="2">Q125*H125</f>
        <v>0</v>
      </c>
      <c r="S125" s="128">
        <v>0</v>
      </c>
      <c r="T125" s="129">
        <f t="shared" ref="T125:T133" si="3">S125*H125</f>
        <v>0</v>
      </c>
      <c r="AR125" s="130" t="s">
        <v>123</v>
      </c>
      <c r="AT125" s="130" t="s">
        <v>119</v>
      </c>
      <c r="AU125" s="130" t="s">
        <v>85</v>
      </c>
      <c r="AY125" s="14" t="s">
        <v>118</v>
      </c>
      <c r="BE125" s="131">
        <f t="shared" ref="BE125:BE133" si="4">IF(N125="základní",J125,0)</f>
        <v>0</v>
      </c>
      <c r="BF125" s="131">
        <f t="shared" ref="BF125:BF133" si="5">IF(N125="snížená",J125,0)</f>
        <v>0</v>
      </c>
      <c r="BG125" s="131">
        <f t="shared" ref="BG125:BG133" si="6">IF(N125="zákl. přenesená",J125,0)</f>
        <v>0</v>
      </c>
      <c r="BH125" s="131">
        <f t="shared" ref="BH125:BH133" si="7">IF(N125="sníž. přenesená",J125,0)</f>
        <v>0</v>
      </c>
      <c r="BI125" s="131">
        <f t="shared" ref="BI125:BI133" si="8">IF(N125="nulová",J125,0)</f>
        <v>0</v>
      </c>
      <c r="BJ125" s="14" t="s">
        <v>85</v>
      </c>
      <c r="BK125" s="131">
        <f t="shared" ref="BK125:BK133" si="9">ROUND(I125*H125,2)</f>
        <v>0</v>
      </c>
      <c r="BL125" s="14" t="s">
        <v>123</v>
      </c>
      <c r="BM125" s="130" t="s">
        <v>124</v>
      </c>
    </row>
    <row r="126" spans="2:65" s="1" customFormat="1" ht="24.2" customHeight="1">
      <c r="B126" s="29"/>
      <c r="C126" s="119" t="s">
        <v>87</v>
      </c>
      <c r="D126" s="119" t="s">
        <v>119</v>
      </c>
      <c r="E126" s="120" t="s">
        <v>125</v>
      </c>
      <c r="F126" s="121" t="s">
        <v>126</v>
      </c>
      <c r="G126" s="122" t="s">
        <v>122</v>
      </c>
      <c r="H126" s="123">
        <v>24</v>
      </c>
      <c r="I126" s="124"/>
      <c r="J126" s="125">
        <f t="shared" si="0"/>
        <v>0</v>
      </c>
      <c r="K126" s="121" t="s">
        <v>643</v>
      </c>
      <c r="L126" s="29"/>
      <c r="M126" s="126" t="s">
        <v>1</v>
      </c>
      <c r="N126" s="127" t="s">
        <v>43</v>
      </c>
      <c r="P126" s="128">
        <f t="shared" si="1"/>
        <v>0</v>
      </c>
      <c r="Q126" s="128">
        <v>0</v>
      </c>
      <c r="R126" s="128">
        <f t="shared" si="2"/>
        <v>0</v>
      </c>
      <c r="S126" s="128">
        <v>0</v>
      </c>
      <c r="T126" s="129">
        <f t="shared" si="3"/>
        <v>0</v>
      </c>
      <c r="AR126" s="130" t="s">
        <v>123</v>
      </c>
      <c r="AT126" s="130" t="s">
        <v>119</v>
      </c>
      <c r="AU126" s="130" t="s">
        <v>85</v>
      </c>
      <c r="AY126" s="14" t="s">
        <v>118</v>
      </c>
      <c r="BE126" s="131">
        <f t="shared" si="4"/>
        <v>0</v>
      </c>
      <c r="BF126" s="131">
        <f t="shared" si="5"/>
        <v>0</v>
      </c>
      <c r="BG126" s="131">
        <f t="shared" si="6"/>
        <v>0</v>
      </c>
      <c r="BH126" s="131">
        <f t="shared" si="7"/>
        <v>0</v>
      </c>
      <c r="BI126" s="131">
        <f t="shared" si="8"/>
        <v>0</v>
      </c>
      <c r="BJ126" s="14" t="s">
        <v>85</v>
      </c>
      <c r="BK126" s="131">
        <f t="shared" si="9"/>
        <v>0</v>
      </c>
      <c r="BL126" s="14" t="s">
        <v>123</v>
      </c>
      <c r="BM126" s="130" t="s">
        <v>127</v>
      </c>
    </row>
    <row r="127" spans="2:65" s="1" customFormat="1" ht="24">
      <c r="B127" s="29"/>
      <c r="C127" s="119" t="s">
        <v>128</v>
      </c>
      <c r="D127" s="119" t="s">
        <v>119</v>
      </c>
      <c r="E127" s="120" t="s">
        <v>129</v>
      </c>
      <c r="F127" s="121" t="s">
        <v>130</v>
      </c>
      <c r="G127" s="122" t="s">
        <v>122</v>
      </c>
      <c r="H127" s="123">
        <v>24</v>
      </c>
      <c r="I127" s="124"/>
      <c r="J127" s="125">
        <f t="shared" si="0"/>
        <v>0</v>
      </c>
      <c r="K127" s="121" t="s">
        <v>643</v>
      </c>
      <c r="L127" s="29"/>
      <c r="M127" s="126" t="s">
        <v>1</v>
      </c>
      <c r="N127" s="127" t="s">
        <v>43</v>
      </c>
      <c r="P127" s="128">
        <f t="shared" si="1"/>
        <v>0</v>
      </c>
      <c r="Q127" s="128">
        <v>0</v>
      </c>
      <c r="R127" s="128">
        <f t="shared" si="2"/>
        <v>0</v>
      </c>
      <c r="S127" s="128">
        <v>0</v>
      </c>
      <c r="T127" s="129">
        <f t="shared" si="3"/>
        <v>0</v>
      </c>
      <c r="AR127" s="130" t="s">
        <v>123</v>
      </c>
      <c r="AT127" s="130" t="s">
        <v>119</v>
      </c>
      <c r="AU127" s="130" t="s">
        <v>85</v>
      </c>
      <c r="AY127" s="14" t="s">
        <v>118</v>
      </c>
      <c r="BE127" s="131">
        <f t="shared" si="4"/>
        <v>0</v>
      </c>
      <c r="BF127" s="131">
        <f t="shared" si="5"/>
        <v>0</v>
      </c>
      <c r="BG127" s="131">
        <f t="shared" si="6"/>
        <v>0</v>
      </c>
      <c r="BH127" s="131">
        <f t="shared" si="7"/>
        <v>0</v>
      </c>
      <c r="BI127" s="131">
        <f t="shared" si="8"/>
        <v>0</v>
      </c>
      <c r="BJ127" s="14" t="s">
        <v>85</v>
      </c>
      <c r="BK127" s="131">
        <f t="shared" si="9"/>
        <v>0</v>
      </c>
      <c r="BL127" s="14" t="s">
        <v>123</v>
      </c>
      <c r="BM127" s="130" t="s">
        <v>131</v>
      </c>
    </row>
    <row r="128" spans="2:65" s="1" customFormat="1" ht="24">
      <c r="B128" s="29"/>
      <c r="C128" s="119" t="s">
        <v>123</v>
      </c>
      <c r="D128" s="119" t="s">
        <v>119</v>
      </c>
      <c r="E128" s="120" t="s">
        <v>132</v>
      </c>
      <c r="F128" s="121" t="s">
        <v>133</v>
      </c>
      <c r="G128" s="122" t="s">
        <v>122</v>
      </c>
      <c r="H128" s="123">
        <v>24</v>
      </c>
      <c r="I128" s="124"/>
      <c r="J128" s="125">
        <f t="shared" si="0"/>
        <v>0</v>
      </c>
      <c r="K128" s="121" t="s">
        <v>643</v>
      </c>
      <c r="L128" s="29"/>
      <c r="M128" s="126" t="s">
        <v>1</v>
      </c>
      <c r="N128" s="127" t="s">
        <v>43</v>
      </c>
      <c r="P128" s="128">
        <f t="shared" si="1"/>
        <v>0</v>
      </c>
      <c r="Q128" s="128">
        <v>0</v>
      </c>
      <c r="R128" s="128">
        <f t="shared" si="2"/>
        <v>0</v>
      </c>
      <c r="S128" s="128">
        <v>0</v>
      </c>
      <c r="T128" s="129">
        <f t="shared" si="3"/>
        <v>0</v>
      </c>
      <c r="AR128" s="130" t="s">
        <v>123</v>
      </c>
      <c r="AT128" s="130" t="s">
        <v>119</v>
      </c>
      <c r="AU128" s="130" t="s">
        <v>85</v>
      </c>
      <c r="AY128" s="14" t="s">
        <v>118</v>
      </c>
      <c r="BE128" s="131">
        <f t="shared" si="4"/>
        <v>0</v>
      </c>
      <c r="BF128" s="131">
        <f t="shared" si="5"/>
        <v>0</v>
      </c>
      <c r="BG128" s="131">
        <f t="shared" si="6"/>
        <v>0</v>
      </c>
      <c r="BH128" s="131">
        <f t="shared" si="7"/>
        <v>0</v>
      </c>
      <c r="BI128" s="131">
        <f t="shared" si="8"/>
        <v>0</v>
      </c>
      <c r="BJ128" s="14" t="s">
        <v>85</v>
      </c>
      <c r="BK128" s="131">
        <f t="shared" si="9"/>
        <v>0</v>
      </c>
      <c r="BL128" s="14" t="s">
        <v>123</v>
      </c>
      <c r="BM128" s="130" t="s">
        <v>134</v>
      </c>
    </row>
    <row r="129" spans="2:65" s="1" customFormat="1" ht="24">
      <c r="B129" s="29"/>
      <c r="C129" s="119" t="s">
        <v>135</v>
      </c>
      <c r="D129" s="119" t="s">
        <v>119</v>
      </c>
      <c r="E129" s="120" t="s">
        <v>136</v>
      </c>
      <c r="F129" s="121" t="s">
        <v>137</v>
      </c>
      <c r="G129" s="122" t="s">
        <v>122</v>
      </c>
      <c r="H129" s="123">
        <v>24</v>
      </c>
      <c r="I129" s="124"/>
      <c r="J129" s="125">
        <f t="shared" si="0"/>
        <v>0</v>
      </c>
      <c r="K129" s="121" t="s">
        <v>643</v>
      </c>
      <c r="L129" s="29"/>
      <c r="M129" s="126" t="s">
        <v>1</v>
      </c>
      <c r="N129" s="127" t="s">
        <v>43</v>
      </c>
      <c r="P129" s="128">
        <f t="shared" si="1"/>
        <v>0</v>
      </c>
      <c r="Q129" s="128">
        <v>0</v>
      </c>
      <c r="R129" s="128">
        <f t="shared" si="2"/>
        <v>0</v>
      </c>
      <c r="S129" s="128">
        <v>0</v>
      </c>
      <c r="T129" s="129">
        <f t="shared" si="3"/>
        <v>0</v>
      </c>
      <c r="AR129" s="130" t="s">
        <v>123</v>
      </c>
      <c r="AT129" s="130" t="s">
        <v>119</v>
      </c>
      <c r="AU129" s="130" t="s">
        <v>85</v>
      </c>
      <c r="AY129" s="14" t="s">
        <v>118</v>
      </c>
      <c r="BE129" s="131">
        <f t="shared" si="4"/>
        <v>0</v>
      </c>
      <c r="BF129" s="131">
        <f t="shared" si="5"/>
        <v>0</v>
      </c>
      <c r="BG129" s="131">
        <f t="shared" si="6"/>
        <v>0</v>
      </c>
      <c r="BH129" s="131">
        <f t="shared" si="7"/>
        <v>0</v>
      </c>
      <c r="BI129" s="131">
        <f t="shared" si="8"/>
        <v>0</v>
      </c>
      <c r="BJ129" s="14" t="s">
        <v>85</v>
      </c>
      <c r="BK129" s="131">
        <f t="shared" si="9"/>
        <v>0</v>
      </c>
      <c r="BL129" s="14" t="s">
        <v>123</v>
      </c>
      <c r="BM129" s="130" t="s">
        <v>138</v>
      </c>
    </row>
    <row r="130" spans="2:65" s="1" customFormat="1" ht="24.2" customHeight="1">
      <c r="B130" s="29"/>
      <c r="C130" s="119" t="s">
        <v>139</v>
      </c>
      <c r="D130" s="119" t="s">
        <v>119</v>
      </c>
      <c r="E130" s="120" t="s">
        <v>140</v>
      </c>
      <c r="F130" s="121" t="s">
        <v>141</v>
      </c>
      <c r="G130" s="122" t="s">
        <v>122</v>
      </c>
      <c r="H130" s="123">
        <v>1</v>
      </c>
      <c r="I130" s="124"/>
      <c r="J130" s="125">
        <f t="shared" si="0"/>
        <v>0</v>
      </c>
      <c r="K130" s="121" t="s">
        <v>643</v>
      </c>
      <c r="L130" s="29"/>
      <c r="M130" s="126" t="s">
        <v>1</v>
      </c>
      <c r="N130" s="127" t="s">
        <v>43</v>
      </c>
      <c r="P130" s="128">
        <f t="shared" si="1"/>
        <v>0</v>
      </c>
      <c r="Q130" s="128">
        <v>0</v>
      </c>
      <c r="R130" s="128">
        <f t="shared" si="2"/>
        <v>0</v>
      </c>
      <c r="S130" s="128">
        <v>0</v>
      </c>
      <c r="T130" s="129">
        <f t="shared" si="3"/>
        <v>0</v>
      </c>
      <c r="AR130" s="130" t="s">
        <v>123</v>
      </c>
      <c r="AT130" s="130" t="s">
        <v>119</v>
      </c>
      <c r="AU130" s="130" t="s">
        <v>85</v>
      </c>
      <c r="AY130" s="14" t="s">
        <v>118</v>
      </c>
      <c r="BE130" s="131">
        <f t="shared" si="4"/>
        <v>0</v>
      </c>
      <c r="BF130" s="131">
        <f t="shared" si="5"/>
        <v>0</v>
      </c>
      <c r="BG130" s="131">
        <f t="shared" si="6"/>
        <v>0</v>
      </c>
      <c r="BH130" s="131">
        <f t="shared" si="7"/>
        <v>0</v>
      </c>
      <c r="BI130" s="131">
        <f t="shared" si="8"/>
        <v>0</v>
      </c>
      <c r="BJ130" s="14" t="s">
        <v>85</v>
      </c>
      <c r="BK130" s="131">
        <f t="shared" si="9"/>
        <v>0</v>
      </c>
      <c r="BL130" s="14" t="s">
        <v>123</v>
      </c>
      <c r="BM130" s="130" t="s">
        <v>142</v>
      </c>
    </row>
    <row r="131" spans="2:65" s="1" customFormat="1" ht="24.2" customHeight="1">
      <c r="B131" s="29"/>
      <c r="C131" s="119" t="s">
        <v>143</v>
      </c>
      <c r="D131" s="119" t="s">
        <v>119</v>
      </c>
      <c r="E131" s="120" t="s">
        <v>144</v>
      </c>
      <c r="F131" s="121" t="s">
        <v>145</v>
      </c>
      <c r="G131" s="122" t="s">
        <v>122</v>
      </c>
      <c r="H131" s="123">
        <v>1</v>
      </c>
      <c r="I131" s="124"/>
      <c r="J131" s="125">
        <f t="shared" si="0"/>
        <v>0</v>
      </c>
      <c r="K131" s="121" t="s">
        <v>643</v>
      </c>
      <c r="L131" s="29"/>
      <c r="M131" s="126" t="s">
        <v>1</v>
      </c>
      <c r="N131" s="127" t="s">
        <v>43</v>
      </c>
      <c r="P131" s="128">
        <f t="shared" si="1"/>
        <v>0</v>
      </c>
      <c r="Q131" s="128">
        <v>0</v>
      </c>
      <c r="R131" s="128">
        <f t="shared" si="2"/>
        <v>0</v>
      </c>
      <c r="S131" s="128">
        <v>0</v>
      </c>
      <c r="T131" s="129">
        <f t="shared" si="3"/>
        <v>0</v>
      </c>
      <c r="AR131" s="130" t="s">
        <v>123</v>
      </c>
      <c r="AT131" s="130" t="s">
        <v>119</v>
      </c>
      <c r="AU131" s="130" t="s">
        <v>85</v>
      </c>
      <c r="AY131" s="14" t="s">
        <v>118</v>
      </c>
      <c r="BE131" s="131">
        <f t="shared" si="4"/>
        <v>0</v>
      </c>
      <c r="BF131" s="131">
        <f t="shared" si="5"/>
        <v>0</v>
      </c>
      <c r="BG131" s="131">
        <f t="shared" si="6"/>
        <v>0</v>
      </c>
      <c r="BH131" s="131">
        <f t="shared" si="7"/>
        <v>0</v>
      </c>
      <c r="BI131" s="131">
        <f t="shared" si="8"/>
        <v>0</v>
      </c>
      <c r="BJ131" s="14" t="s">
        <v>85</v>
      </c>
      <c r="BK131" s="131">
        <f t="shared" si="9"/>
        <v>0</v>
      </c>
      <c r="BL131" s="14" t="s">
        <v>123</v>
      </c>
      <c r="BM131" s="130" t="s">
        <v>146</v>
      </c>
    </row>
    <row r="132" spans="2:65" s="1" customFormat="1" ht="24.2" customHeight="1">
      <c r="B132" s="29"/>
      <c r="C132" s="119" t="s">
        <v>147</v>
      </c>
      <c r="D132" s="119" t="s">
        <v>119</v>
      </c>
      <c r="E132" s="120" t="s">
        <v>148</v>
      </c>
      <c r="F132" s="121" t="s">
        <v>149</v>
      </c>
      <c r="G132" s="122" t="s">
        <v>122</v>
      </c>
      <c r="H132" s="123">
        <v>1</v>
      </c>
      <c r="I132" s="124"/>
      <c r="J132" s="125">
        <f t="shared" si="0"/>
        <v>0</v>
      </c>
      <c r="K132" s="121" t="s">
        <v>643</v>
      </c>
      <c r="L132" s="29"/>
      <c r="M132" s="126" t="s">
        <v>1</v>
      </c>
      <c r="N132" s="127" t="s">
        <v>43</v>
      </c>
      <c r="P132" s="128">
        <f t="shared" si="1"/>
        <v>0</v>
      </c>
      <c r="Q132" s="128">
        <v>0</v>
      </c>
      <c r="R132" s="128">
        <f t="shared" si="2"/>
        <v>0</v>
      </c>
      <c r="S132" s="128">
        <v>0</v>
      </c>
      <c r="T132" s="129">
        <f t="shared" si="3"/>
        <v>0</v>
      </c>
      <c r="AR132" s="130" t="s">
        <v>123</v>
      </c>
      <c r="AT132" s="130" t="s">
        <v>119</v>
      </c>
      <c r="AU132" s="130" t="s">
        <v>85</v>
      </c>
      <c r="AY132" s="14" t="s">
        <v>118</v>
      </c>
      <c r="BE132" s="131">
        <f t="shared" si="4"/>
        <v>0</v>
      </c>
      <c r="BF132" s="131">
        <f t="shared" si="5"/>
        <v>0</v>
      </c>
      <c r="BG132" s="131">
        <f t="shared" si="6"/>
        <v>0</v>
      </c>
      <c r="BH132" s="131">
        <f t="shared" si="7"/>
        <v>0</v>
      </c>
      <c r="BI132" s="131">
        <f t="shared" si="8"/>
        <v>0</v>
      </c>
      <c r="BJ132" s="14" t="s">
        <v>85</v>
      </c>
      <c r="BK132" s="131">
        <f t="shared" si="9"/>
        <v>0</v>
      </c>
      <c r="BL132" s="14" t="s">
        <v>123</v>
      </c>
      <c r="BM132" s="130" t="s">
        <v>150</v>
      </c>
    </row>
    <row r="133" spans="2:65" s="1" customFormat="1" ht="24.2" customHeight="1">
      <c r="B133" s="29"/>
      <c r="C133" s="119" t="s">
        <v>151</v>
      </c>
      <c r="D133" s="119" t="s">
        <v>119</v>
      </c>
      <c r="E133" s="120" t="s">
        <v>152</v>
      </c>
      <c r="F133" s="121" t="s">
        <v>153</v>
      </c>
      <c r="G133" s="122" t="s">
        <v>122</v>
      </c>
      <c r="H133" s="123">
        <v>1</v>
      </c>
      <c r="I133" s="124"/>
      <c r="J133" s="125">
        <f t="shared" si="0"/>
        <v>0</v>
      </c>
      <c r="K133" s="121" t="s">
        <v>643</v>
      </c>
      <c r="L133" s="29"/>
      <c r="M133" s="126" t="s">
        <v>1</v>
      </c>
      <c r="N133" s="127" t="s">
        <v>43</v>
      </c>
      <c r="P133" s="128">
        <f t="shared" si="1"/>
        <v>0</v>
      </c>
      <c r="Q133" s="128">
        <v>0</v>
      </c>
      <c r="R133" s="128">
        <f t="shared" si="2"/>
        <v>0</v>
      </c>
      <c r="S133" s="128">
        <v>0</v>
      </c>
      <c r="T133" s="129">
        <f t="shared" si="3"/>
        <v>0</v>
      </c>
      <c r="AR133" s="130" t="s">
        <v>123</v>
      </c>
      <c r="AT133" s="130" t="s">
        <v>119</v>
      </c>
      <c r="AU133" s="130" t="s">
        <v>85</v>
      </c>
      <c r="AY133" s="14" t="s">
        <v>118</v>
      </c>
      <c r="BE133" s="131">
        <f t="shared" si="4"/>
        <v>0</v>
      </c>
      <c r="BF133" s="131">
        <f t="shared" si="5"/>
        <v>0</v>
      </c>
      <c r="BG133" s="131">
        <f t="shared" si="6"/>
        <v>0</v>
      </c>
      <c r="BH133" s="131">
        <f t="shared" si="7"/>
        <v>0</v>
      </c>
      <c r="BI133" s="131">
        <f t="shared" si="8"/>
        <v>0</v>
      </c>
      <c r="BJ133" s="14" t="s">
        <v>85</v>
      </c>
      <c r="BK133" s="131">
        <f t="shared" si="9"/>
        <v>0</v>
      </c>
      <c r="BL133" s="14" t="s">
        <v>123</v>
      </c>
      <c r="BM133" s="130" t="s">
        <v>154</v>
      </c>
    </row>
    <row r="134" spans="2:65" s="10" customFormat="1" ht="25.9" customHeight="1">
      <c r="B134" s="109"/>
      <c r="D134" s="110" t="s">
        <v>77</v>
      </c>
      <c r="E134" s="111" t="s">
        <v>155</v>
      </c>
      <c r="F134" s="111" t="s">
        <v>156</v>
      </c>
      <c r="I134" s="112"/>
      <c r="J134" s="113">
        <f>BK134</f>
        <v>0</v>
      </c>
      <c r="L134" s="109"/>
      <c r="M134" s="114"/>
      <c r="P134" s="115">
        <f>SUM(P135:P160)</f>
        <v>0</v>
      </c>
      <c r="R134" s="115">
        <f>SUM(R135:R160)</f>
        <v>0</v>
      </c>
      <c r="T134" s="116">
        <f>SUM(T135:T160)</f>
        <v>0</v>
      </c>
      <c r="AR134" s="110" t="s">
        <v>85</v>
      </c>
      <c r="AT134" s="117" t="s">
        <v>77</v>
      </c>
      <c r="AU134" s="117" t="s">
        <v>78</v>
      </c>
      <c r="AY134" s="110" t="s">
        <v>118</v>
      </c>
      <c r="BK134" s="118">
        <f>SUM(BK135:BK160)</f>
        <v>0</v>
      </c>
    </row>
    <row r="135" spans="2:65" s="1" customFormat="1" ht="24.2" customHeight="1">
      <c r="B135" s="29"/>
      <c r="C135" s="119" t="s">
        <v>157</v>
      </c>
      <c r="D135" s="119" t="s">
        <v>119</v>
      </c>
      <c r="E135" s="120" t="s">
        <v>158</v>
      </c>
      <c r="F135" s="121" t="s">
        <v>159</v>
      </c>
      <c r="G135" s="122" t="s">
        <v>122</v>
      </c>
      <c r="H135" s="123">
        <v>24</v>
      </c>
      <c r="I135" s="124"/>
      <c r="J135" s="125">
        <f t="shared" ref="J135:J160" si="10">ROUND(I135*H135,2)</f>
        <v>0</v>
      </c>
      <c r="K135" s="121" t="s">
        <v>643</v>
      </c>
      <c r="L135" s="29"/>
      <c r="M135" s="126" t="s">
        <v>1</v>
      </c>
      <c r="N135" s="127" t="s">
        <v>43</v>
      </c>
      <c r="P135" s="128">
        <f t="shared" ref="P135:P160" si="11">O135*H135</f>
        <v>0</v>
      </c>
      <c r="Q135" s="128">
        <v>0</v>
      </c>
      <c r="R135" s="128">
        <f t="shared" ref="R135:R160" si="12">Q135*H135</f>
        <v>0</v>
      </c>
      <c r="S135" s="128">
        <v>0</v>
      </c>
      <c r="T135" s="129">
        <f t="shared" ref="T135:T160" si="13">S135*H135</f>
        <v>0</v>
      </c>
      <c r="AR135" s="130" t="s">
        <v>123</v>
      </c>
      <c r="AT135" s="130" t="s">
        <v>119</v>
      </c>
      <c r="AU135" s="130" t="s">
        <v>85</v>
      </c>
      <c r="AY135" s="14" t="s">
        <v>118</v>
      </c>
      <c r="BE135" s="131">
        <f t="shared" ref="BE135:BE160" si="14">IF(N135="základní",J135,0)</f>
        <v>0</v>
      </c>
      <c r="BF135" s="131">
        <f t="shared" ref="BF135:BF160" si="15">IF(N135="snížená",J135,0)</f>
        <v>0</v>
      </c>
      <c r="BG135" s="131">
        <f t="shared" ref="BG135:BG160" si="16">IF(N135="zákl. přenesená",J135,0)</f>
        <v>0</v>
      </c>
      <c r="BH135" s="131">
        <f t="shared" ref="BH135:BH160" si="17">IF(N135="sníž. přenesená",J135,0)</f>
        <v>0</v>
      </c>
      <c r="BI135" s="131">
        <f t="shared" ref="BI135:BI160" si="18">IF(N135="nulová",J135,0)</f>
        <v>0</v>
      </c>
      <c r="BJ135" s="14" t="s">
        <v>85</v>
      </c>
      <c r="BK135" s="131">
        <f t="shared" ref="BK135:BK160" si="19">ROUND(I135*H135,2)</f>
        <v>0</v>
      </c>
      <c r="BL135" s="14" t="s">
        <v>123</v>
      </c>
      <c r="BM135" s="130" t="s">
        <v>160</v>
      </c>
    </row>
    <row r="136" spans="2:65" s="1" customFormat="1" ht="24.2" customHeight="1">
      <c r="B136" s="29"/>
      <c r="C136" s="119" t="s">
        <v>161</v>
      </c>
      <c r="D136" s="119" t="s">
        <v>119</v>
      </c>
      <c r="E136" s="120" t="s">
        <v>162</v>
      </c>
      <c r="F136" s="121" t="s">
        <v>163</v>
      </c>
      <c r="G136" s="122" t="s">
        <v>122</v>
      </c>
      <c r="H136" s="123">
        <v>24</v>
      </c>
      <c r="I136" s="124"/>
      <c r="J136" s="125">
        <f t="shared" si="10"/>
        <v>0</v>
      </c>
      <c r="K136" s="121" t="s">
        <v>643</v>
      </c>
      <c r="L136" s="29"/>
      <c r="M136" s="126" t="s">
        <v>1</v>
      </c>
      <c r="N136" s="127" t="s">
        <v>43</v>
      </c>
      <c r="P136" s="128">
        <f t="shared" si="11"/>
        <v>0</v>
      </c>
      <c r="Q136" s="128">
        <v>0</v>
      </c>
      <c r="R136" s="128">
        <f t="shared" si="12"/>
        <v>0</v>
      </c>
      <c r="S136" s="128">
        <v>0</v>
      </c>
      <c r="T136" s="129">
        <f t="shared" si="13"/>
        <v>0</v>
      </c>
      <c r="AR136" s="130" t="s">
        <v>123</v>
      </c>
      <c r="AT136" s="130" t="s">
        <v>119</v>
      </c>
      <c r="AU136" s="130" t="s">
        <v>85</v>
      </c>
      <c r="AY136" s="14" t="s">
        <v>118</v>
      </c>
      <c r="BE136" s="131">
        <f t="shared" si="14"/>
        <v>0</v>
      </c>
      <c r="BF136" s="131">
        <f t="shared" si="15"/>
        <v>0</v>
      </c>
      <c r="BG136" s="131">
        <f t="shared" si="16"/>
        <v>0</v>
      </c>
      <c r="BH136" s="131">
        <f t="shared" si="17"/>
        <v>0</v>
      </c>
      <c r="BI136" s="131">
        <f t="shared" si="18"/>
        <v>0</v>
      </c>
      <c r="BJ136" s="14" t="s">
        <v>85</v>
      </c>
      <c r="BK136" s="131">
        <f t="shared" si="19"/>
        <v>0</v>
      </c>
      <c r="BL136" s="14" t="s">
        <v>123</v>
      </c>
      <c r="BM136" s="130" t="s">
        <v>164</v>
      </c>
    </row>
    <row r="137" spans="2:65" s="1" customFormat="1" ht="24.2" customHeight="1">
      <c r="B137" s="29"/>
      <c r="C137" s="119" t="s">
        <v>8</v>
      </c>
      <c r="D137" s="119" t="s">
        <v>119</v>
      </c>
      <c r="E137" s="120" t="s">
        <v>165</v>
      </c>
      <c r="F137" s="121" t="s">
        <v>166</v>
      </c>
      <c r="G137" s="122" t="s">
        <v>122</v>
      </c>
      <c r="H137" s="123">
        <v>24</v>
      </c>
      <c r="I137" s="124"/>
      <c r="J137" s="125">
        <f t="shared" si="10"/>
        <v>0</v>
      </c>
      <c r="K137" s="121" t="s">
        <v>643</v>
      </c>
      <c r="L137" s="29"/>
      <c r="M137" s="126" t="s">
        <v>1</v>
      </c>
      <c r="N137" s="127" t="s">
        <v>43</v>
      </c>
      <c r="P137" s="128">
        <f t="shared" si="11"/>
        <v>0</v>
      </c>
      <c r="Q137" s="128">
        <v>0</v>
      </c>
      <c r="R137" s="128">
        <f t="shared" si="12"/>
        <v>0</v>
      </c>
      <c r="S137" s="128">
        <v>0</v>
      </c>
      <c r="T137" s="129">
        <f t="shared" si="13"/>
        <v>0</v>
      </c>
      <c r="AR137" s="130" t="s">
        <v>123</v>
      </c>
      <c r="AT137" s="130" t="s">
        <v>119</v>
      </c>
      <c r="AU137" s="130" t="s">
        <v>85</v>
      </c>
      <c r="AY137" s="14" t="s">
        <v>118</v>
      </c>
      <c r="BE137" s="131">
        <f t="shared" si="14"/>
        <v>0</v>
      </c>
      <c r="BF137" s="131">
        <f t="shared" si="15"/>
        <v>0</v>
      </c>
      <c r="BG137" s="131">
        <f t="shared" si="16"/>
        <v>0</v>
      </c>
      <c r="BH137" s="131">
        <f t="shared" si="17"/>
        <v>0</v>
      </c>
      <c r="BI137" s="131">
        <f t="shared" si="18"/>
        <v>0</v>
      </c>
      <c r="BJ137" s="14" t="s">
        <v>85</v>
      </c>
      <c r="BK137" s="131">
        <f t="shared" si="19"/>
        <v>0</v>
      </c>
      <c r="BL137" s="14" t="s">
        <v>123</v>
      </c>
      <c r="BM137" s="130" t="s">
        <v>167</v>
      </c>
    </row>
    <row r="138" spans="2:65" s="1" customFormat="1" ht="24.2" customHeight="1">
      <c r="B138" s="29"/>
      <c r="C138" s="119" t="s">
        <v>168</v>
      </c>
      <c r="D138" s="119" t="s">
        <v>119</v>
      </c>
      <c r="E138" s="120" t="s">
        <v>169</v>
      </c>
      <c r="F138" s="121" t="s">
        <v>170</v>
      </c>
      <c r="G138" s="122" t="s">
        <v>122</v>
      </c>
      <c r="H138" s="123">
        <v>24</v>
      </c>
      <c r="I138" s="124"/>
      <c r="J138" s="125">
        <f t="shared" si="10"/>
        <v>0</v>
      </c>
      <c r="K138" s="121" t="s">
        <v>643</v>
      </c>
      <c r="L138" s="29"/>
      <c r="M138" s="126" t="s">
        <v>1</v>
      </c>
      <c r="N138" s="127" t="s">
        <v>43</v>
      </c>
      <c r="P138" s="128">
        <f t="shared" si="11"/>
        <v>0</v>
      </c>
      <c r="Q138" s="128">
        <v>0</v>
      </c>
      <c r="R138" s="128">
        <f t="shared" si="12"/>
        <v>0</v>
      </c>
      <c r="S138" s="128">
        <v>0</v>
      </c>
      <c r="T138" s="129">
        <f t="shared" si="13"/>
        <v>0</v>
      </c>
      <c r="AR138" s="130" t="s">
        <v>123</v>
      </c>
      <c r="AT138" s="130" t="s">
        <v>119</v>
      </c>
      <c r="AU138" s="130" t="s">
        <v>85</v>
      </c>
      <c r="AY138" s="14" t="s">
        <v>118</v>
      </c>
      <c r="BE138" s="131">
        <f t="shared" si="14"/>
        <v>0</v>
      </c>
      <c r="BF138" s="131">
        <f t="shared" si="15"/>
        <v>0</v>
      </c>
      <c r="BG138" s="131">
        <f t="shared" si="16"/>
        <v>0</v>
      </c>
      <c r="BH138" s="131">
        <f t="shared" si="17"/>
        <v>0</v>
      </c>
      <c r="BI138" s="131">
        <f t="shared" si="18"/>
        <v>0</v>
      </c>
      <c r="BJ138" s="14" t="s">
        <v>85</v>
      </c>
      <c r="BK138" s="131">
        <f t="shared" si="19"/>
        <v>0</v>
      </c>
      <c r="BL138" s="14" t="s">
        <v>123</v>
      </c>
      <c r="BM138" s="130" t="s">
        <v>171</v>
      </c>
    </row>
    <row r="139" spans="2:65" s="1" customFormat="1" ht="24.2" customHeight="1">
      <c r="B139" s="29"/>
      <c r="C139" s="119" t="s">
        <v>172</v>
      </c>
      <c r="D139" s="119" t="s">
        <v>119</v>
      </c>
      <c r="E139" s="120" t="s">
        <v>173</v>
      </c>
      <c r="F139" s="121" t="s">
        <v>174</v>
      </c>
      <c r="G139" s="122" t="s">
        <v>122</v>
      </c>
      <c r="H139" s="123">
        <v>24</v>
      </c>
      <c r="I139" s="124"/>
      <c r="J139" s="125">
        <f t="shared" si="10"/>
        <v>0</v>
      </c>
      <c r="K139" s="121" t="s">
        <v>643</v>
      </c>
      <c r="L139" s="29"/>
      <c r="M139" s="126" t="s">
        <v>1</v>
      </c>
      <c r="N139" s="127" t="s">
        <v>43</v>
      </c>
      <c r="P139" s="128">
        <f t="shared" si="11"/>
        <v>0</v>
      </c>
      <c r="Q139" s="128">
        <v>0</v>
      </c>
      <c r="R139" s="128">
        <f t="shared" si="12"/>
        <v>0</v>
      </c>
      <c r="S139" s="128">
        <v>0</v>
      </c>
      <c r="T139" s="129">
        <f t="shared" si="13"/>
        <v>0</v>
      </c>
      <c r="AR139" s="130" t="s">
        <v>123</v>
      </c>
      <c r="AT139" s="130" t="s">
        <v>119</v>
      </c>
      <c r="AU139" s="130" t="s">
        <v>85</v>
      </c>
      <c r="AY139" s="14" t="s">
        <v>118</v>
      </c>
      <c r="BE139" s="131">
        <f t="shared" si="14"/>
        <v>0</v>
      </c>
      <c r="BF139" s="131">
        <f t="shared" si="15"/>
        <v>0</v>
      </c>
      <c r="BG139" s="131">
        <f t="shared" si="16"/>
        <v>0</v>
      </c>
      <c r="BH139" s="131">
        <f t="shared" si="17"/>
        <v>0</v>
      </c>
      <c r="BI139" s="131">
        <f t="shared" si="18"/>
        <v>0</v>
      </c>
      <c r="BJ139" s="14" t="s">
        <v>85</v>
      </c>
      <c r="BK139" s="131">
        <f t="shared" si="19"/>
        <v>0</v>
      </c>
      <c r="BL139" s="14" t="s">
        <v>123</v>
      </c>
      <c r="BM139" s="130" t="s">
        <v>175</v>
      </c>
    </row>
    <row r="140" spans="2:65" s="1" customFormat="1" ht="24">
      <c r="B140" s="29"/>
      <c r="C140" s="119" t="s">
        <v>176</v>
      </c>
      <c r="D140" s="119" t="s">
        <v>119</v>
      </c>
      <c r="E140" s="120" t="s">
        <v>177</v>
      </c>
      <c r="F140" s="121" t="s">
        <v>178</v>
      </c>
      <c r="G140" s="122" t="s">
        <v>122</v>
      </c>
      <c r="H140" s="123">
        <v>24</v>
      </c>
      <c r="I140" s="124"/>
      <c r="J140" s="125">
        <f t="shared" si="10"/>
        <v>0</v>
      </c>
      <c r="K140" s="121" t="s">
        <v>643</v>
      </c>
      <c r="L140" s="29"/>
      <c r="M140" s="126" t="s">
        <v>1</v>
      </c>
      <c r="N140" s="127" t="s">
        <v>43</v>
      </c>
      <c r="P140" s="128">
        <f t="shared" si="11"/>
        <v>0</v>
      </c>
      <c r="Q140" s="128">
        <v>0</v>
      </c>
      <c r="R140" s="128">
        <f t="shared" si="12"/>
        <v>0</v>
      </c>
      <c r="S140" s="128">
        <v>0</v>
      </c>
      <c r="T140" s="129">
        <f t="shared" si="13"/>
        <v>0</v>
      </c>
      <c r="AR140" s="130" t="s">
        <v>123</v>
      </c>
      <c r="AT140" s="130" t="s">
        <v>119</v>
      </c>
      <c r="AU140" s="130" t="s">
        <v>85</v>
      </c>
      <c r="AY140" s="14" t="s">
        <v>118</v>
      </c>
      <c r="BE140" s="131">
        <f t="shared" si="14"/>
        <v>0</v>
      </c>
      <c r="BF140" s="131">
        <f t="shared" si="15"/>
        <v>0</v>
      </c>
      <c r="BG140" s="131">
        <f t="shared" si="16"/>
        <v>0</v>
      </c>
      <c r="BH140" s="131">
        <f t="shared" si="17"/>
        <v>0</v>
      </c>
      <c r="BI140" s="131">
        <f t="shared" si="18"/>
        <v>0</v>
      </c>
      <c r="BJ140" s="14" t="s">
        <v>85</v>
      </c>
      <c r="BK140" s="131">
        <f t="shared" si="19"/>
        <v>0</v>
      </c>
      <c r="BL140" s="14" t="s">
        <v>123</v>
      </c>
      <c r="BM140" s="130" t="s">
        <v>179</v>
      </c>
    </row>
    <row r="141" spans="2:65" s="1" customFormat="1" ht="24">
      <c r="B141" s="29"/>
      <c r="C141" s="119" t="s">
        <v>180</v>
      </c>
      <c r="D141" s="119" t="s">
        <v>119</v>
      </c>
      <c r="E141" s="120" t="s">
        <v>181</v>
      </c>
      <c r="F141" s="121" t="s">
        <v>182</v>
      </c>
      <c r="G141" s="122" t="s">
        <v>122</v>
      </c>
      <c r="H141" s="123">
        <v>24</v>
      </c>
      <c r="I141" s="124"/>
      <c r="J141" s="125">
        <f t="shared" si="10"/>
        <v>0</v>
      </c>
      <c r="K141" s="121" t="s">
        <v>643</v>
      </c>
      <c r="L141" s="29"/>
      <c r="M141" s="126" t="s">
        <v>1</v>
      </c>
      <c r="N141" s="127" t="s">
        <v>43</v>
      </c>
      <c r="P141" s="128">
        <f t="shared" si="11"/>
        <v>0</v>
      </c>
      <c r="Q141" s="128">
        <v>0</v>
      </c>
      <c r="R141" s="128">
        <f t="shared" si="12"/>
        <v>0</v>
      </c>
      <c r="S141" s="128">
        <v>0</v>
      </c>
      <c r="T141" s="129">
        <f t="shared" si="13"/>
        <v>0</v>
      </c>
      <c r="AR141" s="130" t="s">
        <v>123</v>
      </c>
      <c r="AT141" s="130" t="s">
        <v>119</v>
      </c>
      <c r="AU141" s="130" t="s">
        <v>85</v>
      </c>
      <c r="AY141" s="14" t="s">
        <v>118</v>
      </c>
      <c r="BE141" s="131">
        <f t="shared" si="14"/>
        <v>0</v>
      </c>
      <c r="BF141" s="131">
        <f t="shared" si="15"/>
        <v>0</v>
      </c>
      <c r="BG141" s="131">
        <f t="shared" si="16"/>
        <v>0</v>
      </c>
      <c r="BH141" s="131">
        <f t="shared" si="17"/>
        <v>0</v>
      </c>
      <c r="BI141" s="131">
        <f t="shared" si="18"/>
        <v>0</v>
      </c>
      <c r="BJ141" s="14" t="s">
        <v>85</v>
      </c>
      <c r="BK141" s="131">
        <f t="shared" si="19"/>
        <v>0</v>
      </c>
      <c r="BL141" s="14" t="s">
        <v>123</v>
      </c>
      <c r="BM141" s="130" t="s">
        <v>183</v>
      </c>
    </row>
    <row r="142" spans="2:65" s="1" customFormat="1" ht="24">
      <c r="B142" s="29"/>
      <c r="C142" s="119" t="s">
        <v>184</v>
      </c>
      <c r="D142" s="119" t="s">
        <v>119</v>
      </c>
      <c r="E142" s="120" t="s">
        <v>185</v>
      </c>
      <c r="F142" s="121" t="s">
        <v>186</v>
      </c>
      <c r="G142" s="122" t="s">
        <v>122</v>
      </c>
      <c r="H142" s="123">
        <v>24</v>
      </c>
      <c r="I142" s="124"/>
      <c r="J142" s="125">
        <f t="shared" si="10"/>
        <v>0</v>
      </c>
      <c r="K142" s="121" t="s">
        <v>643</v>
      </c>
      <c r="L142" s="29"/>
      <c r="M142" s="126" t="s">
        <v>1</v>
      </c>
      <c r="N142" s="127" t="s">
        <v>43</v>
      </c>
      <c r="P142" s="128">
        <f t="shared" si="11"/>
        <v>0</v>
      </c>
      <c r="Q142" s="128">
        <v>0</v>
      </c>
      <c r="R142" s="128">
        <f t="shared" si="12"/>
        <v>0</v>
      </c>
      <c r="S142" s="128">
        <v>0</v>
      </c>
      <c r="T142" s="129">
        <f t="shared" si="13"/>
        <v>0</v>
      </c>
      <c r="AR142" s="130" t="s">
        <v>123</v>
      </c>
      <c r="AT142" s="130" t="s">
        <v>119</v>
      </c>
      <c r="AU142" s="130" t="s">
        <v>85</v>
      </c>
      <c r="AY142" s="14" t="s">
        <v>118</v>
      </c>
      <c r="BE142" s="131">
        <f t="shared" si="14"/>
        <v>0</v>
      </c>
      <c r="BF142" s="131">
        <f t="shared" si="15"/>
        <v>0</v>
      </c>
      <c r="BG142" s="131">
        <f t="shared" si="16"/>
        <v>0</v>
      </c>
      <c r="BH142" s="131">
        <f t="shared" si="17"/>
        <v>0</v>
      </c>
      <c r="BI142" s="131">
        <f t="shared" si="18"/>
        <v>0</v>
      </c>
      <c r="BJ142" s="14" t="s">
        <v>85</v>
      </c>
      <c r="BK142" s="131">
        <f t="shared" si="19"/>
        <v>0</v>
      </c>
      <c r="BL142" s="14" t="s">
        <v>123</v>
      </c>
      <c r="BM142" s="130" t="s">
        <v>187</v>
      </c>
    </row>
    <row r="143" spans="2:65" s="1" customFormat="1" ht="24.2" customHeight="1">
      <c r="B143" s="29"/>
      <c r="C143" s="119" t="s">
        <v>188</v>
      </c>
      <c r="D143" s="119" t="s">
        <v>119</v>
      </c>
      <c r="E143" s="120" t="s">
        <v>189</v>
      </c>
      <c r="F143" s="121" t="s">
        <v>190</v>
      </c>
      <c r="G143" s="122" t="s">
        <v>122</v>
      </c>
      <c r="H143" s="123">
        <v>24</v>
      </c>
      <c r="I143" s="124"/>
      <c r="J143" s="125">
        <f t="shared" si="10"/>
        <v>0</v>
      </c>
      <c r="K143" s="121" t="s">
        <v>643</v>
      </c>
      <c r="L143" s="29"/>
      <c r="M143" s="126" t="s">
        <v>1</v>
      </c>
      <c r="N143" s="127" t="s">
        <v>43</v>
      </c>
      <c r="P143" s="128">
        <f t="shared" si="11"/>
        <v>0</v>
      </c>
      <c r="Q143" s="128">
        <v>0</v>
      </c>
      <c r="R143" s="128">
        <f t="shared" si="12"/>
        <v>0</v>
      </c>
      <c r="S143" s="128">
        <v>0</v>
      </c>
      <c r="T143" s="129">
        <f t="shared" si="13"/>
        <v>0</v>
      </c>
      <c r="AR143" s="130" t="s">
        <v>123</v>
      </c>
      <c r="AT143" s="130" t="s">
        <v>119</v>
      </c>
      <c r="AU143" s="130" t="s">
        <v>85</v>
      </c>
      <c r="AY143" s="14" t="s">
        <v>118</v>
      </c>
      <c r="BE143" s="131">
        <f t="shared" si="14"/>
        <v>0</v>
      </c>
      <c r="BF143" s="131">
        <f t="shared" si="15"/>
        <v>0</v>
      </c>
      <c r="BG143" s="131">
        <f t="shared" si="16"/>
        <v>0</v>
      </c>
      <c r="BH143" s="131">
        <f t="shared" si="17"/>
        <v>0</v>
      </c>
      <c r="BI143" s="131">
        <f t="shared" si="18"/>
        <v>0</v>
      </c>
      <c r="BJ143" s="14" t="s">
        <v>85</v>
      </c>
      <c r="BK143" s="131">
        <f t="shared" si="19"/>
        <v>0</v>
      </c>
      <c r="BL143" s="14" t="s">
        <v>123</v>
      </c>
      <c r="BM143" s="130" t="s">
        <v>191</v>
      </c>
    </row>
    <row r="144" spans="2:65" s="1" customFormat="1" ht="24.2" customHeight="1">
      <c r="B144" s="29"/>
      <c r="C144" s="119" t="s">
        <v>192</v>
      </c>
      <c r="D144" s="119" t="s">
        <v>119</v>
      </c>
      <c r="E144" s="120" t="s">
        <v>193</v>
      </c>
      <c r="F144" s="121" t="s">
        <v>194</v>
      </c>
      <c r="G144" s="122" t="s">
        <v>122</v>
      </c>
      <c r="H144" s="123">
        <v>24</v>
      </c>
      <c r="I144" s="124"/>
      <c r="J144" s="125">
        <f t="shared" si="10"/>
        <v>0</v>
      </c>
      <c r="K144" s="121" t="s">
        <v>643</v>
      </c>
      <c r="L144" s="29"/>
      <c r="M144" s="126" t="s">
        <v>1</v>
      </c>
      <c r="N144" s="127" t="s">
        <v>43</v>
      </c>
      <c r="P144" s="128">
        <f t="shared" si="11"/>
        <v>0</v>
      </c>
      <c r="Q144" s="128">
        <v>0</v>
      </c>
      <c r="R144" s="128">
        <f t="shared" si="12"/>
        <v>0</v>
      </c>
      <c r="S144" s="128">
        <v>0</v>
      </c>
      <c r="T144" s="129">
        <f t="shared" si="13"/>
        <v>0</v>
      </c>
      <c r="AR144" s="130" t="s">
        <v>123</v>
      </c>
      <c r="AT144" s="130" t="s">
        <v>119</v>
      </c>
      <c r="AU144" s="130" t="s">
        <v>85</v>
      </c>
      <c r="AY144" s="14" t="s">
        <v>118</v>
      </c>
      <c r="BE144" s="131">
        <f t="shared" si="14"/>
        <v>0</v>
      </c>
      <c r="BF144" s="131">
        <f t="shared" si="15"/>
        <v>0</v>
      </c>
      <c r="BG144" s="131">
        <f t="shared" si="16"/>
        <v>0</v>
      </c>
      <c r="BH144" s="131">
        <f t="shared" si="17"/>
        <v>0</v>
      </c>
      <c r="BI144" s="131">
        <f t="shared" si="18"/>
        <v>0</v>
      </c>
      <c r="BJ144" s="14" t="s">
        <v>85</v>
      </c>
      <c r="BK144" s="131">
        <f t="shared" si="19"/>
        <v>0</v>
      </c>
      <c r="BL144" s="14" t="s">
        <v>123</v>
      </c>
      <c r="BM144" s="130" t="s">
        <v>195</v>
      </c>
    </row>
    <row r="145" spans="2:65" s="1" customFormat="1" ht="24.2" customHeight="1">
      <c r="B145" s="29"/>
      <c r="C145" s="119" t="s">
        <v>196</v>
      </c>
      <c r="D145" s="119" t="s">
        <v>119</v>
      </c>
      <c r="E145" s="120" t="s">
        <v>197</v>
      </c>
      <c r="F145" s="121" t="s">
        <v>198</v>
      </c>
      <c r="G145" s="122" t="s">
        <v>122</v>
      </c>
      <c r="H145" s="123">
        <v>24</v>
      </c>
      <c r="I145" s="124"/>
      <c r="J145" s="125">
        <f t="shared" si="10"/>
        <v>0</v>
      </c>
      <c r="K145" s="121" t="s">
        <v>643</v>
      </c>
      <c r="L145" s="29"/>
      <c r="M145" s="126" t="s">
        <v>1</v>
      </c>
      <c r="N145" s="127" t="s">
        <v>43</v>
      </c>
      <c r="P145" s="128">
        <f t="shared" si="11"/>
        <v>0</v>
      </c>
      <c r="Q145" s="128">
        <v>0</v>
      </c>
      <c r="R145" s="128">
        <f t="shared" si="12"/>
        <v>0</v>
      </c>
      <c r="S145" s="128">
        <v>0</v>
      </c>
      <c r="T145" s="129">
        <f t="shared" si="13"/>
        <v>0</v>
      </c>
      <c r="AR145" s="130" t="s">
        <v>123</v>
      </c>
      <c r="AT145" s="130" t="s">
        <v>119</v>
      </c>
      <c r="AU145" s="130" t="s">
        <v>85</v>
      </c>
      <c r="AY145" s="14" t="s">
        <v>118</v>
      </c>
      <c r="BE145" s="131">
        <f t="shared" si="14"/>
        <v>0</v>
      </c>
      <c r="BF145" s="131">
        <f t="shared" si="15"/>
        <v>0</v>
      </c>
      <c r="BG145" s="131">
        <f t="shared" si="16"/>
        <v>0</v>
      </c>
      <c r="BH145" s="131">
        <f t="shared" si="17"/>
        <v>0</v>
      </c>
      <c r="BI145" s="131">
        <f t="shared" si="18"/>
        <v>0</v>
      </c>
      <c r="BJ145" s="14" t="s">
        <v>85</v>
      </c>
      <c r="BK145" s="131">
        <f t="shared" si="19"/>
        <v>0</v>
      </c>
      <c r="BL145" s="14" t="s">
        <v>123</v>
      </c>
      <c r="BM145" s="130" t="s">
        <v>199</v>
      </c>
    </row>
    <row r="146" spans="2:65" s="1" customFormat="1" ht="24">
      <c r="B146" s="29"/>
      <c r="C146" s="119" t="s">
        <v>7</v>
      </c>
      <c r="D146" s="119" t="s">
        <v>119</v>
      </c>
      <c r="E146" s="120" t="s">
        <v>200</v>
      </c>
      <c r="F146" s="121" t="s">
        <v>201</v>
      </c>
      <c r="G146" s="122" t="s">
        <v>122</v>
      </c>
      <c r="H146" s="123">
        <v>24</v>
      </c>
      <c r="I146" s="124"/>
      <c r="J146" s="125">
        <f t="shared" si="10"/>
        <v>0</v>
      </c>
      <c r="K146" s="121" t="s">
        <v>643</v>
      </c>
      <c r="L146" s="29"/>
      <c r="M146" s="126" t="s">
        <v>1</v>
      </c>
      <c r="N146" s="127" t="s">
        <v>43</v>
      </c>
      <c r="P146" s="128">
        <f t="shared" si="11"/>
        <v>0</v>
      </c>
      <c r="Q146" s="128">
        <v>0</v>
      </c>
      <c r="R146" s="128">
        <f t="shared" si="12"/>
        <v>0</v>
      </c>
      <c r="S146" s="128">
        <v>0</v>
      </c>
      <c r="T146" s="129">
        <f t="shared" si="13"/>
        <v>0</v>
      </c>
      <c r="AR146" s="130" t="s">
        <v>123</v>
      </c>
      <c r="AT146" s="130" t="s">
        <v>119</v>
      </c>
      <c r="AU146" s="130" t="s">
        <v>85</v>
      </c>
      <c r="AY146" s="14" t="s">
        <v>118</v>
      </c>
      <c r="BE146" s="131">
        <f t="shared" si="14"/>
        <v>0</v>
      </c>
      <c r="BF146" s="131">
        <f t="shared" si="15"/>
        <v>0</v>
      </c>
      <c r="BG146" s="131">
        <f t="shared" si="16"/>
        <v>0</v>
      </c>
      <c r="BH146" s="131">
        <f t="shared" si="17"/>
        <v>0</v>
      </c>
      <c r="BI146" s="131">
        <f t="shared" si="18"/>
        <v>0</v>
      </c>
      <c r="BJ146" s="14" t="s">
        <v>85</v>
      </c>
      <c r="BK146" s="131">
        <f t="shared" si="19"/>
        <v>0</v>
      </c>
      <c r="BL146" s="14" t="s">
        <v>123</v>
      </c>
      <c r="BM146" s="130" t="s">
        <v>202</v>
      </c>
    </row>
    <row r="147" spans="2:65" s="1" customFormat="1" ht="24.2" customHeight="1">
      <c r="B147" s="29"/>
      <c r="C147" s="119" t="s">
        <v>203</v>
      </c>
      <c r="D147" s="119" t="s">
        <v>119</v>
      </c>
      <c r="E147" s="120" t="s">
        <v>204</v>
      </c>
      <c r="F147" s="121" t="s">
        <v>205</v>
      </c>
      <c r="G147" s="122" t="s">
        <v>122</v>
      </c>
      <c r="H147" s="123">
        <v>24</v>
      </c>
      <c r="I147" s="124"/>
      <c r="J147" s="125">
        <f t="shared" si="10"/>
        <v>0</v>
      </c>
      <c r="K147" s="121" t="s">
        <v>643</v>
      </c>
      <c r="L147" s="29"/>
      <c r="M147" s="126" t="s">
        <v>1</v>
      </c>
      <c r="N147" s="127" t="s">
        <v>43</v>
      </c>
      <c r="P147" s="128">
        <f t="shared" si="11"/>
        <v>0</v>
      </c>
      <c r="Q147" s="128">
        <v>0</v>
      </c>
      <c r="R147" s="128">
        <f t="shared" si="12"/>
        <v>0</v>
      </c>
      <c r="S147" s="128">
        <v>0</v>
      </c>
      <c r="T147" s="129">
        <f t="shared" si="13"/>
        <v>0</v>
      </c>
      <c r="AR147" s="130" t="s">
        <v>123</v>
      </c>
      <c r="AT147" s="130" t="s">
        <v>119</v>
      </c>
      <c r="AU147" s="130" t="s">
        <v>85</v>
      </c>
      <c r="AY147" s="14" t="s">
        <v>118</v>
      </c>
      <c r="BE147" s="131">
        <f t="shared" si="14"/>
        <v>0</v>
      </c>
      <c r="BF147" s="131">
        <f t="shared" si="15"/>
        <v>0</v>
      </c>
      <c r="BG147" s="131">
        <f t="shared" si="16"/>
        <v>0</v>
      </c>
      <c r="BH147" s="131">
        <f t="shared" si="17"/>
        <v>0</v>
      </c>
      <c r="BI147" s="131">
        <f t="shared" si="18"/>
        <v>0</v>
      </c>
      <c r="BJ147" s="14" t="s">
        <v>85</v>
      </c>
      <c r="BK147" s="131">
        <f t="shared" si="19"/>
        <v>0</v>
      </c>
      <c r="BL147" s="14" t="s">
        <v>123</v>
      </c>
      <c r="BM147" s="130" t="s">
        <v>206</v>
      </c>
    </row>
    <row r="148" spans="2:65" s="1" customFormat="1" ht="24.2" customHeight="1">
      <c r="B148" s="29"/>
      <c r="C148" s="119" t="s">
        <v>207</v>
      </c>
      <c r="D148" s="119" t="s">
        <v>119</v>
      </c>
      <c r="E148" s="120" t="s">
        <v>208</v>
      </c>
      <c r="F148" s="121" t="s">
        <v>209</v>
      </c>
      <c r="G148" s="122" t="s">
        <v>122</v>
      </c>
      <c r="H148" s="123">
        <v>24</v>
      </c>
      <c r="I148" s="124"/>
      <c r="J148" s="125">
        <f t="shared" si="10"/>
        <v>0</v>
      </c>
      <c r="K148" s="121" t="s">
        <v>643</v>
      </c>
      <c r="L148" s="29"/>
      <c r="M148" s="126" t="s">
        <v>1</v>
      </c>
      <c r="N148" s="127" t="s">
        <v>43</v>
      </c>
      <c r="P148" s="128">
        <f t="shared" si="11"/>
        <v>0</v>
      </c>
      <c r="Q148" s="128">
        <v>0</v>
      </c>
      <c r="R148" s="128">
        <f t="shared" si="12"/>
        <v>0</v>
      </c>
      <c r="S148" s="128">
        <v>0</v>
      </c>
      <c r="T148" s="129">
        <f t="shared" si="13"/>
        <v>0</v>
      </c>
      <c r="AR148" s="130" t="s">
        <v>123</v>
      </c>
      <c r="AT148" s="130" t="s">
        <v>119</v>
      </c>
      <c r="AU148" s="130" t="s">
        <v>85</v>
      </c>
      <c r="AY148" s="14" t="s">
        <v>118</v>
      </c>
      <c r="BE148" s="131">
        <f t="shared" si="14"/>
        <v>0</v>
      </c>
      <c r="BF148" s="131">
        <f t="shared" si="15"/>
        <v>0</v>
      </c>
      <c r="BG148" s="131">
        <f t="shared" si="16"/>
        <v>0</v>
      </c>
      <c r="BH148" s="131">
        <f t="shared" si="17"/>
        <v>0</v>
      </c>
      <c r="BI148" s="131">
        <f t="shared" si="18"/>
        <v>0</v>
      </c>
      <c r="BJ148" s="14" t="s">
        <v>85</v>
      </c>
      <c r="BK148" s="131">
        <f t="shared" si="19"/>
        <v>0</v>
      </c>
      <c r="BL148" s="14" t="s">
        <v>123</v>
      </c>
      <c r="BM148" s="130" t="s">
        <v>210</v>
      </c>
    </row>
    <row r="149" spans="2:65" s="1" customFormat="1" ht="24.2" customHeight="1">
      <c r="B149" s="29"/>
      <c r="C149" s="119" t="s">
        <v>211</v>
      </c>
      <c r="D149" s="119" t="s">
        <v>119</v>
      </c>
      <c r="E149" s="120" t="s">
        <v>212</v>
      </c>
      <c r="F149" s="121" t="s">
        <v>213</v>
      </c>
      <c r="G149" s="122" t="s">
        <v>122</v>
      </c>
      <c r="H149" s="123">
        <v>24</v>
      </c>
      <c r="I149" s="124"/>
      <c r="J149" s="125">
        <f t="shared" si="10"/>
        <v>0</v>
      </c>
      <c r="K149" s="121" t="s">
        <v>643</v>
      </c>
      <c r="L149" s="29"/>
      <c r="M149" s="126" t="s">
        <v>1</v>
      </c>
      <c r="N149" s="127" t="s">
        <v>43</v>
      </c>
      <c r="P149" s="128">
        <f t="shared" si="11"/>
        <v>0</v>
      </c>
      <c r="Q149" s="128">
        <v>0</v>
      </c>
      <c r="R149" s="128">
        <f t="shared" si="12"/>
        <v>0</v>
      </c>
      <c r="S149" s="128">
        <v>0</v>
      </c>
      <c r="T149" s="129">
        <f t="shared" si="13"/>
        <v>0</v>
      </c>
      <c r="AR149" s="130" t="s">
        <v>123</v>
      </c>
      <c r="AT149" s="130" t="s">
        <v>119</v>
      </c>
      <c r="AU149" s="130" t="s">
        <v>85</v>
      </c>
      <c r="AY149" s="14" t="s">
        <v>118</v>
      </c>
      <c r="BE149" s="131">
        <f t="shared" si="14"/>
        <v>0</v>
      </c>
      <c r="BF149" s="131">
        <f t="shared" si="15"/>
        <v>0</v>
      </c>
      <c r="BG149" s="131">
        <f t="shared" si="16"/>
        <v>0</v>
      </c>
      <c r="BH149" s="131">
        <f t="shared" si="17"/>
        <v>0</v>
      </c>
      <c r="BI149" s="131">
        <f t="shared" si="18"/>
        <v>0</v>
      </c>
      <c r="BJ149" s="14" t="s">
        <v>85</v>
      </c>
      <c r="BK149" s="131">
        <f t="shared" si="19"/>
        <v>0</v>
      </c>
      <c r="BL149" s="14" t="s">
        <v>123</v>
      </c>
      <c r="BM149" s="130" t="s">
        <v>214</v>
      </c>
    </row>
    <row r="150" spans="2:65" s="1" customFormat="1" ht="24.2" customHeight="1">
      <c r="B150" s="29"/>
      <c r="C150" s="119" t="s">
        <v>215</v>
      </c>
      <c r="D150" s="119" t="s">
        <v>119</v>
      </c>
      <c r="E150" s="120" t="s">
        <v>216</v>
      </c>
      <c r="F150" s="121" t="s">
        <v>217</v>
      </c>
      <c r="G150" s="122" t="s">
        <v>122</v>
      </c>
      <c r="H150" s="123">
        <v>24</v>
      </c>
      <c r="I150" s="124"/>
      <c r="J150" s="125">
        <f t="shared" si="10"/>
        <v>0</v>
      </c>
      <c r="K150" s="121" t="s">
        <v>643</v>
      </c>
      <c r="L150" s="29"/>
      <c r="M150" s="126" t="s">
        <v>1</v>
      </c>
      <c r="N150" s="127" t="s">
        <v>43</v>
      </c>
      <c r="P150" s="128">
        <f t="shared" si="11"/>
        <v>0</v>
      </c>
      <c r="Q150" s="128">
        <v>0</v>
      </c>
      <c r="R150" s="128">
        <f t="shared" si="12"/>
        <v>0</v>
      </c>
      <c r="S150" s="128">
        <v>0</v>
      </c>
      <c r="T150" s="129">
        <f t="shared" si="13"/>
        <v>0</v>
      </c>
      <c r="AR150" s="130" t="s">
        <v>123</v>
      </c>
      <c r="AT150" s="130" t="s">
        <v>119</v>
      </c>
      <c r="AU150" s="130" t="s">
        <v>85</v>
      </c>
      <c r="AY150" s="14" t="s">
        <v>118</v>
      </c>
      <c r="BE150" s="131">
        <f t="shared" si="14"/>
        <v>0</v>
      </c>
      <c r="BF150" s="131">
        <f t="shared" si="15"/>
        <v>0</v>
      </c>
      <c r="BG150" s="131">
        <f t="shared" si="16"/>
        <v>0</v>
      </c>
      <c r="BH150" s="131">
        <f t="shared" si="17"/>
        <v>0</v>
      </c>
      <c r="BI150" s="131">
        <f t="shared" si="18"/>
        <v>0</v>
      </c>
      <c r="BJ150" s="14" t="s">
        <v>85</v>
      </c>
      <c r="BK150" s="131">
        <f t="shared" si="19"/>
        <v>0</v>
      </c>
      <c r="BL150" s="14" t="s">
        <v>123</v>
      </c>
      <c r="BM150" s="130" t="s">
        <v>218</v>
      </c>
    </row>
    <row r="151" spans="2:65" s="1" customFormat="1" ht="24.2" customHeight="1">
      <c r="B151" s="29"/>
      <c r="C151" s="119" t="s">
        <v>219</v>
      </c>
      <c r="D151" s="119" t="s">
        <v>119</v>
      </c>
      <c r="E151" s="120" t="s">
        <v>220</v>
      </c>
      <c r="F151" s="121" t="s">
        <v>221</v>
      </c>
      <c r="G151" s="122" t="s">
        <v>122</v>
      </c>
      <c r="H151" s="123">
        <v>24</v>
      </c>
      <c r="I151" s="124"/>
      <c r="J151" s="125">
        <f t="shared" si="10"/>
        <v>0</v>
      </c>
      <c r="K151" s="121" t="s">
        <v>643</v>
      </c>
      <c r="L151" s="29"/>
      <c r="M151" s="126" t="s">
        <v>1</v>
      </c>
      <c r="N151" s="127" t="s">
        <v>43</v>
      </c>
      <c r="P151" s="128">
        <f t="shared" si="11"/>
        <v>0</v>
      </c>
      <c r="Q151" s="128">
        <v>0</v>
      </c>
      <c r="R151" s="128">
        <f t="shared" si="12"/>
        <v>0</v>
      </c>
      <c r="S151" s="128">
        <v>0</v>
      </c>
      <c r="T151" s="129">
        <f t="shared" si="13"/>
        <v>0</v>
      </c>
      <c r="AR151" s="130" t="s">
        <v>123</v>
      </c>
      <c r="AT151" s="130" t="s">
        <v>119</v>
      </c>
      <c r="AU151" s="130" t="s">
        <v>85</v>
      </c>
      <c r="AY151" s="14" t="s">
        <v>118</v>
      </c>
      <c r="BE151" s="131">
        <f t="shared" si="14"/>
        <v>0</v>
      </c>
      <c r="BF151" s="131">
        <f t="shared" si="15"/>
        <v>0</v>
      </c>
      <c r="BG151" s="131">
        <f t="shared" si="16"/>
        <v>0</v>
      </c>
      <c r="BH151" s="131">
        <f t="shared" si="17"/>
        <v>0</v>
      </c>
      <c r="BI151" s="131">
        <f t="shared" si="18"/>
        <v>0</v>
      </c>
      <c r="BJ151" s="14" t="s">
        <v>85</v>
      </c>
      <c r="BK151" s="131">
        <f t="shared" si="19"/>
        <v>0</v>
      </c>
      <c r="BL151" s="14" t="s">
        <v>123</v>
      </c>
      <c r="BM151" s="130" t="s">
        <v>222</v>
      </c>
    </row>
    <row r="152" spans="2:65" s="1" customFormat="1" ht="24.2" customHeight="1">
      <c r="B152" s="29"/>
      <c r="C152" s="119" t="s">
        <v>223</v>
      </c>
      <c r="D152" s="119" t="s">
        <v>119</v>
      </c>
      <c r="E152" s="120" t="s">
        <v>224</v>
      </c>
      <c r="F152" s="121" t="s">
        <v>225</v>
      </c>
      <c r="G152" s="122" t="s">
        <v>122</v>
      </c>
      <c r="H152" s="123">
        <v>24</v>
      </c>
      <c r="I152" s="124"/>
      <c r="J152" s="125">
        <f t="shared" si="10"/>
        <v>0</v>
      </c>
      <c r="K152" s="121" t="s">
        <v>643</v>
      </c>
      <c r="L152" s="29"/>
      <c r="M152" s="126" t="s">
        <v>1</v>
      </c>
      <c r="N152" s="127" t="s">
        <v>43</v>
      </c>
      <c r="P152" s="128">
        <f t="shared" si="11"/>
        <v>0</v>
      </c>
      <c r="Q152" s="128">
        <v>0</v>
      </c>
      <c r="R152" s="128">
        <f t="shared" si="12"/>
        <v>0</v>
      </c>
      <c r="S152" s="128">
        <v>0</v>
      </c>
      <c r="T152" s="129">
        <f t="shared" si="13"/>
        <v>0</v>
      </c>
      <c r="AR152" s="130" t="s">
        <v>123</v>
      </c>
      <c r="AT152" s="130" t="s">
        <v>119</v>
      </c>
      <c r="AU152" s="130" t="s">
        <v>85</v>
      </c>
      <c r="AY152" s="14" t="s">
        <v>118</v>
      </c>
      <c r="BE152" s="131">
        <f t="shared" si="14"/>
        <v>0</v>
      </c>
      <c r="BF152" s="131">
        <f t="shared" si="15"/>
        <v>0</v>
      </c>
      <c r="BG152" s="131">
        <f t="shared" si="16"/>
        <v>0</v>
      </c>
      <c r="BH152" s="131">
        <f t="shared" si="17"/>
        <v>0</v>
      </c>
      <c r="BI152" s="131">
        <f t="shared" si="18"/>
        <v>0</v>
      </c>
      <c r="BJ152" s="14" t="s">
        <v>85</v>
      </c>
      <c r="BK152" s="131">
        <f t="shared" si="19"/>
        <v>0</v>
      </c>
      <c r="BL152" s="14" t="s">
        <v>123</v>
      </c>
      <c r="BM152" s="130" t="s">
        <v>226</v>
      </c>
    </row>
    <row r="153" spans="2:65" s="1" customFormat="1" ht="24.2" customHeight="1">
      <c r="B153" s="29"/>
      <c r="C153" s="119" t="s">
        <v>227</v>
      </c>
      <c r="D153" s="119" t="s">
        <v>119</v>
      </c>
      <c r="E153" s="120" t="s">
        <v>228</v>
      </c>
      <c r="F153" s="121" t="s">
        <v>229</v>
      </c>
      <c r="G153" s="122" t="s">
        <v>122</v>
      </c>
      <c r="H153" s="123">
        <v>24</v>
      </c>
      <c r="I153" s="124"/>
      <c r="J153" s="125">
        <f t="shared" si="10"/>
        <v>0</v>
      </c>
      <c r="K153" s="121" t="s">
        <v>643</v>
      </c>
      <c r="L153" s="29"/>
      <c r="M153" s="126" t="s">
        <v>1</v>
      </c>
      <c r="N153" s="127" t="s">
        <v>43</v>
      </c>
      <c r="P153" s="128">
        <f t="shared" si="11"/>
        <v>0</v>
      </c>
      <c r="Q153" s="128">
        <v>0</v>
      </c>
      <c r="R153" s="128">
        <f t="shared" si="12"/>
        <v>0</v>
      </c>
      <c r="S153" s="128">
        <v>0</v>
      </c>
      <c r="T153" s="129">
        <f t="shared" si="13"/>
        <v>0</v>
      </c>
      <c r="AR153" s="130" t="s">
        <v>123</v>
      </c>
      <c r="AT153" s="130" t="s">
        <v>119</v>
      </c>
      <c r="AU153" s="130" t="s">
        <v>85</v>
      </c>
      <c r="AY153" s="14" t="s">
        <v>118</v>
      </c>
      <c r="BE153" s="131">
        <f t="shared" si="14"/>
        <v>0</v>
      </c>
      <c r="BF153" s="131">
        <f t="shared" si="15"/>
        <v>0</v>
      </c>
      <c r="BG153" s="131">
        <f t="shared" si="16"/>
        <v>0</v>
      </c>
      <c r="BH153" s="131">
        <f t="shared" si="17"/>
        <v>0</v>
      </c>
      <c r="BI153" s="131">
        <f t="shared" si="18"/>
        <v>0</v>
      </c>
      <c r="BJ153" s="14" t="s">
        <v>85</v>
      </c>
      <c r="BK153" s="131">
        <f t="shared" si="19"/>
        <v>0</v>
      </c>
      <c r="BL153" s="14" t="s">
        <v>123</v>
      </c>
      <c r="BM153" s="130" t="s">
        <v>230</v>
      </c>
    </row>
    <row r="154" spans="2:65" s="1" customFormat="1" ht="24">
      <c r="B154" s="29"/>
      <c r="C154" s="119" t="s">
        <v>231</v>
      </c>
      <c r="D154" s="119" t="s">
        <v>119</v>
      </c>
      <c r="E154" s="120" t="s">
        <v>232</v>
      </c>
      <c r="F154" s="121" t="s">
        <v>233</v>
      </c>
      <c r="G154" s="122" t="s">
        <v>122</v>
      </c>
      <c r="H154" s="123">
        <v>24</v>
      </c>
      <c r="I154" s="124"/>
      <c r="J154" s="125">
        <f t="shared" si="10"/>
        <v>0</v>
      </c>
      <c r="K154" s="121" t="s">
        <v>643</v>
      </c>
      <c r="L154" s="29"/>
      <c r="M154" s="126" t="s">
        <v>1</v>
      </c>
      <c r="N154" s="127" t="s">
        <v>43</v>
      </c>
      <c r="P154" s="128">
        <f t="shared" si="11"/>
        <v>0</v>
      </c>
      <c r="Q154" s="128">
        <v>0</v>
      </c>
      <c r="R154" s="128">
        <f t="shared" si="12"/>
        <v>0</v>
      </c>
      <c r="S154" s="128">
        <v>0</v>
      </c>
      <c r="T154" s="129">
        <f t="shared" si="13"/>
        <v>0</v>
      </c>
      <c r="AR154" s="130" t="s">
        <v>123</v>
      </c>
      <c r="AT154" s="130" t="s">
        <v>119</v>
      </c>
      <c r="AU154" s="130" t="s">
        <v>85</v>
      </c>
      <c r="AY154" s="14" t="s">
        <v>118</v>
      </c>
      <c r="BE154" s="131">
        <f t="shared" si="14"/>
        <v>0</v>
      </c>
      <c r="BF154" s="131">
        <f t="shared" si="15"/>
        <v>0</v>
      </c>
      <c r="BG154" s="131">
        <f t="shared" si="16"/>
        <v>0</v>
      </c>
      <c r="BH154" s="131">
        <f t="shared" si="17"/>
        <v>0</v>
      </c>
      <c r="BI154" s="131">
        <f t="shared" si="18"/>
        <v>0</v>
      </c>
      <c r="BJ154" s="14" t="s">
        <v>85</v>
      </c>
      <c r="BK154" s="131">
        <f t="shared" si="19"/>
        <v>0</v>
      </c>
      <c r="BL154" s="14" t="s">
        <v>123</v>
      </c>
      <c r="BM154" s="130" t="s">
        <v>234</v>
      </c>
    </row>
    <row r="155" spans="2:65" s="1" customFormat="1" ht="24">
      <c r="B155" s="29"/>
      <c r="C155" s="119" t="s">
        <v>235</v>
      </c>
      <c r="D155" s="119" t="s">
        <v>119</v>
      </c>
      <c r="E155" s="120" t="s">
        <v>236</v>
      </c>
      <c r="F155" s="121" t="s">
        <v>237</v>
      </c>
      <c r="G155" s="122" t="s">
        <v>122</v>
      </c>
      <c r="H155" s="123">
        <v>24</v>
      </c>
      <c r="I155" s="124"/>
      <c r="J155" s="125">
        <f t="shared" si="10"/>
        <v>0</v>
      </c>
      <c r="K155" s="121" t="s">
        <v>643</v>
      </c>
      <c r="L155" s="29"/>
      <c r="M155" s="126" t="s">
        <v>1</v>
      </c>
      <c r="N155" s="127" t="s">
        <v>43</v>
      </c>
      <c r="P155" s="128">
        <f t="shared" si="11"/>
        <v>0</v>
      </c>
      <c r="Q155" s="128">
        <v>0</v>
      </c>
      <c r="R155" s="128">
        <f t="shared" si="12"/>
        <v>0</v>
      </c>
      <c r="S155" s="128">
        <v>0</v>
      </c>
      <c r="T155" s="129">
        <f t="shared" si="13"/>
        <v>0</v>
      </c>
      <c r="AR155" s="130" t="s">
        <v>123</v>
      </c>
      <c r="AT155" s="130" t="s">
        <v>119</v>
      </c>
      <c r="AU155" s="130" t="s">
        <v>85</v>
      </c>
      <c r="AY155" s="14" t="s">
        <v>118</v>
      </c>
      <c r="BE155" s="131">
        <f t="shared" si="14"/>
        <v>0</v>
      </c>
      <c r="BF155" s="131">
        <f t="shared" si="15"/>
        <v>0</v>
      </c>
      <c r="BG155" s="131">
        <f t="shared" si="16"/>
        <v>0</v>
      </c>
      <c r="BH155" s="131">
        <f t="shared" si="17"/>
        <v>0</v>
      </c>
      <c r="BI155" s="131">
        <f t="shared" si="18"/>
        <v>0</v>
      </c>
      <c r="BJ155" s="14" t="s">
        <v>85</v>
      </c>
      <c r="BK155" s="131">
        <f t="shared" si="19"/>
        <v>0</v>
      </c>
      <c r="BL155" s="14" t="s">
        <v>123</v>
      </c>
      <c r="BM155" s="130" t="s">
        <v>238</v>
      </c>
    </row>
    <row r="156" spans="2:65" s="1" customFormat="1" ht="24.2" customHeight="1">
      <c r="B156" s="29"/>
      <c r="C156" s="119" t="s">
        <v>239</v>
      </c>
      <c r="D156" s="119" t="s">
        <v>119</v>
      </c>
      <c r="E156" s="120" t="s">
        <v>240</v>
      </c>
      <c r="F156" s="121" t="s">
        <v>241</v>
      </c>
      <c r="G156" s="122" t="s">
        <v>122</v>
      </c>
      <c r="H156" s="123">
        <v>24</v>
      </c>
      <c r="I156" s="124"/>
      <c r="J156" s="125">
        <f t="shared" si="10"/>
        <v>0</v>
      </c>
      <c r="K156" s="121" t="s">
        <v>643</v>
      </c>
      <c r="L156" s="29"/>
      <c r="M156" s="126" t="s">
        <v>1</v>
      </c>
      <c r="N156" s="127" t="s">
        <v>43</v>
      </c>
      <c r="P156" s="128">
        <f t="shared" si="11"/>
        <v>0</v>
      </c>
      <c r="Q156" s="128">
        <v>0</v>
      </c>
      <c r="R156" s="128">
        <f t="shared" si="12"/>
        <v>0</v>
      </c>
      <c r="S156" s="128">
        <v>0</v>
      </c>
      <c r="T156" s="129">
        <f t="shared" si="13"/>
        <v>0</v>
      </c>
      <c r="AR156" s="130" t="s">
        <v>123</v>
      </c>
      <c r="AT156" s="130" t="s">
        <v>119</v>
      </c>
      <c r="AU156" s="130" t="s">
        <v>85</v>
      </c>
      <c r="AY156" s="14" t="s">
        <v>118</v>
      </c>
      <c r="BE156" s="131">
        <f t="shared" si="14"/>
        <v>0</v>
      </c>
      <c r="BF156" s="131">
        <f t="shared" si="15"/>
        <v>0</v>
      </c>
      <c r="BG156" s="131">
        <f t="shared" si="16"/>
        <v>0</v>
      </c>
      <c r="BH156" s="131">
        <f t="shared" si="17"/>
        <v>0</v>
      </c>
      <c r="BI156" s="131">
        <f t="shared" si="18"/>
        <v>0</v>
      </c>
      <c r="BJ156" s="14" t="s">
        <v>85</v>
      </c>
      <c r="BK156" s="131">
        <f t="shared" si="19"/>
        <v>0</v>
      </c>
      <c r="BL156" s="14" t="s">
        <v>123</v>
      </c>
      <c r="BM156" s="130" t="s">
        <v>242</v>
      </c>
    </row>
    <row r="157" spans="2:65" s="1" customFormat="1" ht="24.2" customHeight="1">
      <c r="B157" s="29"/>
      <c r="C157" s="119" t="s">
        <v>243</v>
      </c>
      <c r="D157" s="119" t="s">
        <v>119</v>
      </c>
      <c r="E157" s="120" t="s">
        <v>244</v>
      </c>
      <c r="F157" s="121" t="s">
        <v>141</v>
      </c>
      <c r="G157" s="122" t="s">
        <v>122</v>
      </c>
      <c r="H157" s="123">
        <v>1</v>
      </c>
      <c r="I157" s="124"/>
      <c r="J157" s="125">
        <f t="shared" si="10"/>
        <v>0</v>
      </c>
      <c r="K157" s="121" t="s">
        <v>643</v>
      </c>
      <c r="L157" s="29"/>
      <c r="M157" s="126" t="s">
        <v>1</v>
      </c>
      <c r="N157" s="127" t="s">
        <v>43</v>
      </c>
      <c r="P157" s="128">
        <f t="shared" si="11"/>
        <v>0</v>
      </c>
      <c r="Q157" s="128">
        <v>0</v>
      </c>
      <c r="R157" s="128">
        <f t="shared" si="12"/>
        <v>0</v>
      </c>
      <c r="S157" s="128">
        <v>0</v>
      </c>
      <c r="T157" s="129">
        <f t="shared" si="13"/>
        <v>0</v>
      </c>
      <c r="AR157" s="130" t="s">
        <v>123</v>
      </c>
      <c r="AT157" s="130" t="s">
        <v>119</v>
      </c>
      <c r="AU157" s="130" t="s">
        <v>85</v>
      </c>
      <c r="AY157" s="14" t="s">
        <v>118</v>
      </c>
      <c r="BE157" s="131">
        <f t="shared" si="14"/>
        <v>0</v>
      </c>
      <c r="BF157" s="131">
        <f t="shared" si="15"/>
        <v>0</v>
      </c>
      <c r="BG157" s="131">
        <f t="shared" si="16"/>
        <v>0</v>
      </c>
      <c r="BH157" s="131">
        <f t="shared" si="17"/>
        <v>0</v>
      </c>
      <c r="BI157" s="131">
        <f t="shared" si="18"/>
        <v>0</v>
      </c>
      <c r="BJ157" s="14" t="s">
        <v>85</v>
      </c>
      <c r="BK157" s="131">
        <f t="shared" si="19"/>
        <v>0</v>
      </c>
      <c r="BL157" s="14" t="s">
        <v>123</v>
      </c>
      <c r="BM157" s="130" t="s">
        <v>245</v>
      </c>
    </row>
    <row r="158" spans="2:65" s="1" customFormat="1" ht="24.2" customHeight="1">
      <c r="B158" s="29"/>
      <c r="C158" s="119" t="s">
        <v>246</v>
      </c>
      <c r="D158" s="119" t="s">
        <v>119</v>
      </c>
      <c r="E158" s="120" t="s">
        <v>247</v>
      </c>
      <c r="F158" s="121" t="s">
        <v>145</v>
      </c>
      <c r="G158" s="122" t="s">
        <v>122</v>
      </c>
      <c r="H158" s="123">
        <v>1</v>
      </c>
      <c r="I158" s="124"/>
      <c r="J158" s="125">
        <f t="shared" si="10"/>
        <v>0</v>
      </c>
      <c r="K158" s="121" t="s">
        <v>643</v>
      </c>
      <c r="L158" s="29"/>
      <c r="M158" s="126" t="s">
        <v>1</v>
      </c>
      <c r="N158" s="127" t="s">
        <v>43</v>
      </c>
      <c r="P158" s="128">
        <f t="shared" si="11"/>
        <v>0</v>
      </c>
      <c r="Q158" s="128">
        <v>0</v>
      </c>
      <c r="R158" s="128">
        <f t="shared" si="12"/>
        <v>0</v>
      </c>
      <c r="S158" s="128">
        <v>0</v>
      </c>
      <c r="T158" s="129">
        <f t="shared" si="13"/>
        <v>0</v>
      </c>
      <c r="AR158" s="130" t="s">
        <v>123</v>
      </c>
      <c r="AT158" s="130" t="s">
        <v>119</v>
      </c>
      <c r="AU158" s="130" t="s">
        <v>85</v>
      </c>
      <c r="AY158" s="14" t="s">
        <v>118</v>
      </c>
      <c r="BE158" s="131">
        <f t="shared" si="14"/>
        <v>0</v>
      </c>
      <c r="BF158" s="131">
        <f t="shared" si="15"/>
        <v>0</v>
      </c>
      <c r="BG158" s="131">
        <f t="shared" si="16"/>
        <v>0</v>
      </c>
      <c r="BH158" s="131">
        <f t="shared" si="17"/>
        <v>0</v>
      </c>
      <c r="BI158" s="131">
        <f t="shared" si="18"/>
        <v>0</v>
      </c>
      <c r="BJ158" s="14" t="s">
        <v>85</v>
      </c>
      <c r="BK158" s="131">
        <f t="shared" si="19"/>
        <v>0</v>
      </c>
      <c r="BL158" s="14" t="s">
        <v>123</v>
      </c>
      <c r="BM158" s="130" t="s">
        <v>248</v>
      </c>
    </row>
    <row r="159" spans="2:65" s="1" customFormat="1" ht="24.2" customHeight="1">
      <c r="B159" s="29"/>
      <c r="C159" s="119" t="s">
        <v>249</v>
      </c>
      <c r="D159" s="119" t="s">
        <v>119</v>
      </c>
      <c r="E159" s="120" t="s">
        <v>250</v>
      </c>
      <c r="F159" s="121" t="s">
        <v>149</v>
      </c>
      <c r="G159" s="122" t="s">
        <v>122</v>
      </c>
      <c r="H159" s="123">
        <v>1</v>
      </c>
      <c r="I159" s="124"/>
      <c r="J159" s="125">
        <f t="shared" si="10"/>
        <v>0</v>
      </c>
      <c r="K159" s="121" t="s">
        <v>643</v>
      </c>
      <c r="L159" s="29"/>
      <c r="M159" s="126" t="s">
        <v>1</v>
      </c>
      <c r="N159" s="127" t="s">
        <v>43</v>
      </c>
      <c r="P159" s="128">
        <f t="shared" si="11"/>
        <v>0</v>
      </c>
      <c r="Q159" s="128">
        <v>0</v>
      </c>
      <c r="R159" s="128">
        <f t="shared" si="12"/>
        <v>0</v>
      </c>
      <c r="S159" s="128">
        <v>0</v>
      </c>
      <c r="T159" s="129">
        <f t="shared" si="13"/>
        <v>0</v>
      </c>
      <c r="AR159" s="130" t="s">
        <v>123</v>
      </c>
      <c r="AT159" s="130" t="s">
        <v>119</v>
      </c>
      <c r="AU159" s="130" t="s">
        <v>85</v>
      </c>
      <c r="AY159" s="14" t="s">
        <v>118</v>
      </c>
      <c r="BE159" s="131">
        <f t="shared" si="14"/>
        <v>0</v>
      </c>
      <c r="BF159" s="131">
        <f t="shared" si="15"/>
        <v>0</v>
      </c>
      <c r="BG159" s="131">
        <f t="shared" si="16"/>
        <v>0</v>
      </c>
      <c r="BH159" s="131">
        <f t="shared" si="17"/>
        <v>0</v>
      </c>
      <c r="BI159" s="131">
        <f t="shared" si="18"/>
        <v>0</v>
      </c>
      <c r="BJ159" s="14" t="s">
        <v>85</v>
      </c>
      <c r="BK159" s="131">
        <f t="shared" si="19"/>
        <v>0</v>
      </c>
      <c r="BL159" s="14" t="s">
        <v>123</v>
      </c>
      <c r="BM159" s="130" t="s">
        <v>251</v>
      </c>
    </row>
    <row r="160" spans="2:65" s="1" customFormat="1" ht="24.2" customHeight="1">
      <c r="B160" s="29"/>
      <c r="C160" s="119" t="s">
        <v>252</v>
      </c>
      <c r="D160" s="119" t="s">
        <v>119</v>
      </c>
      <c r="E160" s="120" t="s">
        <v>253</v>
      </c>
      <c r="F160" s="121" t="s">
        <v>153</v>
      </c>
      <c r="G160" s="122" t="s">
        <v>122</v>
      </c>
      <c r="H160" s="123">
        <v>1</v>
      </c>
      <c r="I160" s="124"/>
      <c r="J160" s="125">
        <f t="shared" si="10"/>
        <v>0</v>
      </c>
      <c r="K160" s="121" t="s">
        <v>643</v>
      </c>
      <c r="L160" s="29"/>
      <c r="M160" s="126" t="s">
        <v>1</v>
      </c>
      <c r="N160" s="127" t="s">
        <v>43</v>
      </c>
      <c r="P160" s="128">
        <f t="shared" si="11"/>
        <v>0</v>
      </c>
      <c r="Q160" s="128">
        <v>0</v>
      </c>
      <c r="R160" s="128">
        <f t="shared" si="12"/>
        <v>0</v>
      </c>
      <c r="S160" s="128">
        <v>0</v>
      </c>
      <c r="T160" s="129">
        <f t="shared" si="13"/>
        <v>0</v>
      </c>
      <c r="AR160" s="130" t="s">
        <v>123</v>
      </c>
      <c r="AT160" s="130" t="s">
        <v>119</v>
      </c>
      <c r="AU160" s="130" t="s">
        <v>85</v>
      </c>
      <c r="AY160" s="14" t="s">
        <v>118</v>
      </c>
      <c r="BE160" s="131">
        <f t="shared" si="14"/>
        <v>0</v>
      </c>
      <c r="BF160" s="131">
        <f t="shared" si="15"/>
        <v>0</v>
      </c>
      <c r="BG160" s="131">
        <f t="shared" si="16"/>
        <v>0</v>
      </c>
      <c r="BH160" s="131">
        <f t="shared" si="17"/>
        <v>0</v>
      </c>
      <c r="BI160" s="131">
        <f t="shared" si="18"/>
        <v>0</v>
      </c>
      <c r="BJ160" s="14" t="s">
        <v>85</v>
      </c>
      <c r="BK160" s="131">
        <f t="shared" si="19"/>
        <v>0</v>
      </c>
      <c r="BL160" s="14" t="s">
        <v>123</v>
      </c>
      <c r="BM160" s="130" t="s">
        <v>254</v>
      </c>
    </row>
    <row r="161" spans="2:65" s="10" customFormat="1" ht="25.9" customHeight="1">
      <c r="B161" s="109"/>
      <c r="D161" s="110" t="s">
        <v>77</v>
      </c>
      <c r="E161" s="111" t="s">
        <v>255</v>
      </c>
      <c r="F161" s="111" t="s">
        <v>256</v>
      </c>
      <c r="I161" s="112"/>
      <c r="J161" s="113">
        <f>BK161</f>
        <v>0</v>
      </c>
      <c r="L161" s="109"/>
      <c r="M161" s="114"/>
      <c r="P161" s="115">
        <f>SUM(P162:P167)</f>
        <v>0</v>
      </c>
      <c r="R161" s="115">
        <f>SUM(R162:R167)</f>
        <v>0</v>
      </c>
      <c r="T161" s="116">
        <f>SUM(T162:T167)</f>
        <v>0</v>
      </c>
      <c r="AR161" s="110" t="s">
        <v>85</v>
      </c>
      <c r="AT161" s="117" t="s">
        <v>77</v>
      </c>
      <c r="AU161" s="117" t="s">
        <v>78</v>
      </c>
      <c r="AY161" s="110" t="s">
        <v>118</v>
      </c>
      <c r="BK161" s="118">
        <f>SUM(BK162:BK167)</f>
        <v>0</v>
      </c>
    </row>
    <row r="162" spans="2:65" s="1" customFormat="1" ht="24.2" customHeight="1">
      <c r="B162" s="29"/>
      <c r="C162" s="119" t="s">
        <v>257</v>
      </c>
      <c r="D162" s="119" t="s">
        <v>119</v>
      </c>
      <c r="E162" s="120" t="s">
        <v>258</v>
      </c>
      <c r="F162" s="121" t="s">
        <v>259</v>
      </c>
      <c r="G162" s="122" t="s">
        <v>122</v>
      </c>
      <c r="H162" s="123">
        <v>24</v>
      </c>
      <c r="I162" s="124"/>
      <c r="J162" s="125">
        <f t="shared" ref="J162:J167" si="20">ROUND(I162*H162,2)</f>
        <v>0</v>
      </c>
      <c r="K162" s="121" t="s">
        <v>643</v>
      </c>
      <c r="L162" s="29"/>
      <c r="M162" s="126" t="s">
        <v>1</v>
      </c>
      <c r="N162" s="127" t="s">
        <v>43</v>
      </c>
      <c r="P162" s="128">
        <f t="shared" ref="P162:P167" si="21">O162*H162</f>
        <v>0</v>
      </c>
      <c r="Q162" s="128">
        <v>0</v>
      </c>
      <c r="R162" s="128">
        <f t="shared" ref="R162:R167" si="22">Q162*H162</f>
        <v>0</v>
      </c>
      <c r="S162" s="128">
        <v>0</v>
      </c>
      <c r="T162" s="129">
        <f t="shared" ref="T162:T167" si="23">S162*H162</f>
        <v>0</v>
      </c>
      <c r="AR162" s="130" t="s">
        <v>123</v>
      </c>
      <c r="AT162" s="130" t="s">
        <v>119</v>
      </c>
      <c r="AU162" s="130" t="s">
        <v>85</v>
      </c>
      <c r="AY162" s="14" t="s">
        <v>118</v>
      </c>
      <c r="BE162" s="131">
        <f t="shared" ref="BE162:BE167" si="24">IF(N162="základní",J162,0)</f>
        <v>0</v>
      </c>
      <c r="BF162" s="131">
        <f t="shared" ref="BF162:BF167" si="25">IF(N162="snížená",J162,0)</f>
        <v>0</v>
      </c>
      <c r="BG162" s="131">
        <f t="shared" ref="BG162:BG167" si="26">IF(N162="zákl. přenesená",J162,0)</f>
        <v>0</v>
      </c>
      <c r="BH162" s="131">
        <f t="shared" ref="BH162:BH167" si="27">IF(N162="sníž. přenesená",J162,0)</f>
        <v>0</v>
      </c>
      <c r="BI162" s="131">
        <f t="shared" ref="BI162:BI167" si="28">IF(N162="nulová",J162,0)</f>
        <v>0</v>
      </c>
      <c r="BJ162" s="14" t="s">
        <v>85</v>
      </c>
      <c r="BK162" s="131">
        <f t="shared" ref="BK162:BK167" si="29">ROUND(I162*H162,2)</f>
        <v>0</v>
      </c>
      <c r="BL162" s="14" t="s">
        <v>123</v>
      </c>
      <c r="BM162" s="130" t="s">
        <v>260</v>
      </c>
    </row>
    <row r="163" spans="2:65" s="1" customFormat="1" ht="24">
      <c r="B163" s="29"/>
      <c r="C163" s="119" t="s">
        <v>261</v>
      </c>
      <c r="D163" s="119" t="s">
        <v>119</v>
      </c>
      <c r="E163" s="120" t="s">
        <v>262</v>
      </c>
      <c r="F163" s="121" t="s">
        <v>263</v>
      </c>
      <c r="G163" s="122" t="s">
        <v>122</v>
      </c>
      <c r="H163" s="123">
        <v>24</v>
      </c>
      <c r="I163" s="124"/>
      <c r="J163" s="125">
        <f t="shared" si="20"/>
        <v>0</v>
      </c>
      <c r="K163" s="121" t="s">
        <v>643</v>
      </c>
      <c r="L163" s="29"/>
      <c r="M163" s="126" t="s">
        <v>1</v>
      </c>
      <c r="N163" s="127" t="s">
        <v>43</v>
      </c>
      <c r="P163" s="128">
        <f t="shared" si="21"/>
        <v>0</v>
      </c>
      <c r="Q163" s="128">
        <v>0</v>
      </c>
      <c r="R163" s="128">
        <f t="shared" si="22"/>
        <v>0</v>
      </c>
      <c r="S163" s="128">
        <v>0</v>
      </c>
      <c r="T163" s="129">
        <f t="shared" si="23"/>
        <v>0</v>
      </c>
      <c r="AR163" s="130" t="s">
        <v>123</v>
      </c>
      <c r="AT163" s="130" t="s">
        <v>119</v>
      </c>
      <c r="AU163" s="130" t="s">
        <v>85</v>
      </c>
      <c r="AY163" s="14" t="s">
        <v>118</v>
      </c>
      <c r="BE163" s="131">
        <f t="shared" si="24"/>
        <v>0</v>
      </c>
      <c r="BF163" s="131">
        <f t="shared" si="25"/>
        <v>0</v>
      </c>
      <c r="BG163" s="131">
        <f t="shared" si="26"/>
        <v>0</v>
      </c>
      <c r="BH163" s="131">
        <f t="shared" si="27"/>
        <v>0</v>
      </c>
      <c r="BI163" s="131">
        <f t="shared" si="28"/>
        <v>0</v>
      </c>
      <c r="BJ163" s="14" t="s">
        <v>85</v>
      </c>
      <c r="BK163" s="131">
        <f t="shared" si="29"/>
        <v>0</v>
      </c>
      <c r="BL163" s="14" t="s">
        <v>123</v>
      </c>
      <c r="BM163" s="130" t="s">
        <v>264</v>
      </c>
    </row>
    <row r="164" spans="2:65" s="1" customFormat="1" ht="24">
      <c r="B164" s="29"/>
      <c r="C164" s="119" t="s">
        <v>265</v>
      </c>
      <c r="D164" s="119" t="s">
        <v>119</v>
      </c>
      <c r="E164" s="120" t="s">
        <v>266</v>
      </c>
      <c r="F164" s="121" t="s">
        <v>267</v>
      </c>
      <c r="G164" s="122" t="s">
        <v>122</v>
      </c>
      <c r="H164" s="123">
        <v>24</v>
      </c>
      <c r="I164" s="124"/>
      <c r="J164" s="125">
        <f t="shared" si="20"/>
        <v>0</v>
      </c>
      <c r="K164" s="121" t="s">
        <v>643</v>
      </c>
      <c r="L164" s="29"/>
      <c r="M164" s="126" t="s">
        <v>1</v>
      </c>
      <c r="N164" s="127" t="s">
        <v>43</v>
      </c>
      <c r="P164" s="128">
        <f t="shared" si="21"/>
        <v>0</v>
      </c>
      <c r="Q164" s="128">
        <v>0</v>
      </c>
      <c r="R164" s="128">
        <f t="shared" si="22"/>
        <v>0</v>
      </c>
      <c r="S164" s="128">
        <v>0</v>
      </c>
      <c r="T164" s="129">
        <f t="shared" si="23"/>
        <v>0</v>
      </c>
      <c r="AR164" s="130" t="s">
        <v>123</v>
      </c>
      <c r="AT164" s="130" t="s">
        <v>119</v>
      </c>
      <c r="AU164" s="130" t="s">
        <v>85</v>
      </c>
      <c r="AY164" s="14" t="s">
        <v>118</v>
      </c>
      <c r="BE164" s="131">
        <f t="shared" si="24"/>
        <v>0</v>
      </c>
      <c r="BF164" s="131">
        <f t="shared" si="25"/>
        <v>0</v>
      </c>
      <c r="BG164" s="131">
        <f t="shared" si="26"/>
        <v>0</v>
      </c>
      <c r="BH164" s="131">
        <f t="shared" si="27"/>
        <v>0</v>
      </c>
      <c r="BI164" s="131">
        <f t="shared" si="28"/>
        <v>0</v>
      </c>
      <c r="BJ164" s="14" t="s">
        <v>85</v>
      </c>
      <c r="BK164" s="131">
        <f t="shared" si="29"/>
        <v>0</v>
      </c>
      <c r="BL164" s="14" t="s">
        <v>123</v>
      </c>
      <c r="BM164" s="130" t="s">
        <v>268</v>
      </c>
    </row>
    <row r="165" spans="2:65" s="1" customFormat="1" ht="24.2" customHeight="1">
      <c r="B165" s="29"/>
      <c r="C165" s="119" t="s">
        <v>269</v>
      </c>
      <c r="D165" s="119" t="s">
        <v>119</v>
      </c>
      <c r="E165" s="120" t="s">
        <v>270</v>
      </c>
      <c r="F165" s="121" t="s">
        <v>141</v>
      </c>
      <c r="G165" s="122" t="s">
        <v>122</v>
      </c>
      <c r="H165" s="123">
        <v>5</v>
      </c>
      <c r="I165" s="124"/>
      <c r="J165" s="125">
        <f t="shared" si="20"/>
        <v>0</v>
      </c>
      <c r="K165" s="121" t="s">
        <v>643</v>
      </c>
      <c r="L165" s="29"/>
      <c r="M165" s="126" t="s">
        <v>1</v>
      </c>
      <c r="N165" s="127" t="s">
        <v>43</v>
      </c>
      <c r="P165" s="128">
        <f t="shared" si="21"/>
        <v>0</v>
      </c>
      <c r="Q165" s="128">
        <v>0</v>
      </c>
      <c r="R165" s="128">
        <f t="shared" si="22"/>
        <v>0</v>
      </c>
      <c r="S165" s="128">
        <v>0</v>
      </c>
      <c r="T165" s="129">
        <f t="shared" si="23"/>
        <v>0</v>
      </c>
      <c r="AR165" s="130" t="s">
        <v>123</v>
      </c>
      <c r="AT165" s="130" t="s">
        <v>119</v>
      </c>
      <c r="AU165" s="130" t="s">
        <v>85</v>
      </c>
      <c r="AY165" s="14" t="s">
        <v>118</v>
      </c>
      <c r="BE165" s="131">
        <f t="shared" si="24"/>
        <v>0</v>
      </c>
      <c r="BF165" s="131">
        <f t="shared" si="25"/>
        <v>0</v>
      </c>
      <c r="BG165" s="131">
        <f t="shared" si="26"/>
        <v>0</v>
      </c>
      <c r="BH165" s="131">
        <f t="shared" si="27"/>
        <v>0</v>
      </c>
      <c r="BI165" s="131">
        <f t="shared" si="28"/>
        <v>0</v>
      </c>
      <c r="BJ165" s="14" t="s">
        <v>85</v>
      </c>
      <c r="BK165" s="131">
        <f t="shared" si="29"/>
        <v>0</v>
      </c>
      <c r="BL165" s="14" t="s">
        <v>123</v>
      </c>
      <c r="BM165" s="130" t="s">
        <v>271</v>
      </c>
    </row>
    <row r="166" spans="2:65" s="1" customFormat="1" ht="24.2" customHeight="1">
      <c r="B166" s="29"/>
      <c r="C166" s="119" t="s">
        <v>272</v>
      </c>
      <c r="D166" s="119" t="s">
        <v>119</v>
      </c>
      <c r="E166" s="120" t="s">
        <v>273</v>
      </c>
      <c r="F166" s="121" t="s">
        <v>145</v>
      </c>
      <c r="G166" s="122" t="s">
        <v>122</v>
      </c>
      <c r="H166" s="123">
        <v>5</v>
      </c>
      <c r="I166" s="124"/>
      <c r="J166" s="125">
        <f t="shared" si="20"/>
        <v>0</v>
      </c>
      <c r="K166" s="121" t="s">
        <v>643</v>
      </c>
      <c r="L166" s="29"/>
      <c r="M166" s="126" t="s">
        <v>1</v>
      </c>
      <c r="N166" s="127" t="s">
        <v>43</v>
      </c>
      <c r="P166" s="128">
        <f t="shared" si="21"/>
        <v>0</v>
      </c>
      <c r="Q166" s="128">
        <v>0</v>
      </c>
      <c r="R166" s="128">
        <f t="shared" si="22"/>
        <v>0</v>
      </c>
      <c r="S166" s="128">
        <v>0</v>
      </c>
      <c r="T166" s="129">
        <f t="shared" si="23"/>
        <v>0</v>
      </c>
      <c r="AR166" s="130" t="s">
        <v>123</v>
      </c>
      <c r="AT166" s="130" t="s">
        <v>119</v>
      </c>
      <c r="AU166" s="130" t="s">
        <v>85</v>
      </c>
      <c r="AY166" s="14" t="s">
        <v>118</v>
      </c>
      <c r="BE166" s="131">
        <f t="shared" si="24"/>
        <v>0</v>
      </c>
      <c r="BF166" s="131">
        <f t="shared" si="25"/>
        <v>0</v>
      </c>
      <c r="BG166" s="131">
        <f t="shared" si="26"/>
        <v>0</v>
      </c>
      <c r="BH166" s="131">
        <f t="shared" si="27"/>
        <v>0</v>
      </c>
      <c r="BI166" s="131">
        <f t="shared" si="28"/>
        <v>0</v>
      </c>
      <c r="BJ166" s="14" t="s">
        <v>85</v>
      </c>
      <c r="BK166" s="131">
        <f t="shared" si="29"/>
        <v>0</v>
      </c>
      <c r="BL166" s="14" t="s">
        <v>123</v>
      </c>
      <c r="BM166" s="130" t="s">
        <v>274</v>
      </c>
    </row>
    <row r="167" spans="2:65" s="1" customFormat="1" ht="24.2" customHeight="1">
      <c r="B167" s="29"/>
      <c r="C167" s="119" t="s">
        <v>275</v>
      </c>
      <c r="D167" s="119" t="s">
        <v>119</v>
      </c>
      <c r="E167" s="120" t="s">
        <v>276</v>
      </c>
      <c r="F167" s="121" t="s">
        <v>149</v>
      </c>
      <c r="G167" s="122" t="s">
        <v>122</v>
      </c>
      <c r="H167" s="123">
        <v>5</v>
      </c>
      <c r="I167" s="124"/>
      <c r="J167" s="125">
        <f t="shared" si="20"/>
        <v>0</v>
      </c>
      <c r="K167" s="121" t="s">
        <v>643</v>
      </c>
      <c r="L167" s="29"/>
      <c r="M167" s="126" t="s">
        <v>1</v>
      </c>
      <c r="N167" s="127" t="s">
        <v>43</v>
      </c>
      <c r="P167" s="128">
        <f t="shared" si="21"/>
        <v>0</v>
      </c>
      <c r="Q167" s="128">
        <v>0</v>
      </c>
      <c r="R167" s="128">
        <f t="shared" si="22"/>
        <v>0</v>
      </c>
      <c r="S167" s="128">
        <v>0</v>
      </c>
      <c r="T167" s="129">
        <f t="shared" si="23"/>
        <v>0</v>
      </c>
      <c r="AR167" s="130" t="s">
        <v>123</v>
      </c>
      <c r="AT167" s="130" t="s">
        <v>119</v>
      </c>
      <c r="AU167" s="130" t="s">
        <v>85</v>
      </c>
      <c r="AY167" s="14" t="s">
        <v>118</v>
      </c>
      <c r="BE167" s="131">
        <f t="shared" si="24"/>
        <v>0</v>
      </c>
      <c r="BF167" s="131">
        <f t="shared" si="25"/>
        <v>0</v>
      </c>
      <c r="BG167" s="131">
        <f t="shared" si="26"/>
        <v>0</v>
      </c>
      <c r="BH167" s="131">
        <f t="shared" si="27"/>
        <v>0</v>
      </c>
      <c r="BI167" s="131">
        <f t="shared" si="28"/>
        <v>0</v>
      </c>
      <c r="BJ167" s="14" t="s">
        <v>85</v>
      </c>
      <c r="BK167" s="131">
        <f t="shared" si="29"/>
        <v>0</v>
      </c>
      <c r="BL167" s="14" t="s">
        <v>123</v>
      </c>
      <c r="BM167" s="130" t="s">
        <v>277</v>
      </c>
    </row>
    <row r="168" spans="2:65" s="10" customFormat="1" ht="25.9" customHeight="1">
      <c r="B168" s="109"/>
      <c r="D168" s="110" t="s">
        <v>77</v>
      </c>
      <c r="E168" s="111" t="s">
        <v>278</v>
      </c>
      <c r="F168" s="111" t="s">
        <v>279</v>
      </c>
      <c r="I168" s="112"/>
      <c r="J168" s="113">
        <f>BK168</f>
        <v>0</v>
      </c>
      <c r="L168" s="109"/>
      <c r="M168" s="114"/>
      <c r="P168" s="115">
        <f>SUM(P169:P175)</f>
        <v>0</v>
      </c>
      <c r="R168" s="115">
        <f>SUM(R169:R175)</f>
        <v>0</v>
      </c>
      <c r="T168" s="116">
        <f>SUM(T169:T175)</f>
        <v>0</v>
      </c>
      <c r="AR168" s="110" t="s">
        <v>85</v>
      </c>
      <c r="AT168" s="117" t="s">
        <v>77</v>
      </c>
      <c r="AU168" s="117" t="s">
        <v>78</v>
      </c>
      <c r="AY168" s="110" t="s">
        <v>118</v>
      </c>
      <c r="BK168" s="118">
        <f>SUM(BK169:BK175)</f>
        <v>0</v>
      </c>
    </row>
    <row r="169" spans="2:65" s="1" customFormat="1" ht="24.2" customHeight="1">
      <c r="B169" s="29"/>
      <c r="C169" s="119" t="s">
        <v>280</v>
      </c>
      <c r="D169" s="119" t="s">
        <v>119</v>
      </c>
      <c r="E169" s="120" t="s">
        <v>281</v>
      </c>
      <c r="F169" s="121" t="s">
        <v>282</v>
      </c>
      <c r="G169" s="122" t="s">
        <v>122</v>
      </c>
      <c r="H169" s="123">
        <v>24</v>
      </c>
      <c r="I169" s="124"/>
      <c r="J169" s="125">
        <f t="shared" ref="J169:J175" si="30">ROUND(I169*H169,2)</f>
        <v>0</v>
      </c>
      <c r="K169" s="121" t="s">
        <v>643</v>
      </c>
      <c r="L169" s="29"/>
      <c r="M169" s="126" t="s">
        <v>1</v>
      </c>
      <c r="N169" s="127" t="s">
        <v>43</v>
      </c>
      <c r="P169" s="128">
        <f t="shared" ref="P169:P175" si="31">O169*H169</f>
        <v>0</v>
      </c>
      <c r="Q169" s="128">
        <v>0</v>
      </c>
      <c r="R169" s="128">
        <f t="shared" ref="R169:R175" si="32">Q169*H169</f>
        <v>0</v>
      </c>
      <c r="S169" s="128">
        <v>0</v>
      </c>
      <c r="T169" s="129">
        <f t="shared" ref="T169:T175" si="33">S169*H169</f>
        <v>0</v>
      </c>
      <c r="AR169" s="130" t="s">
        <v>123</v>
      </c>
      <c r="AT169" s="130" t="s">
        <v>119</v>
      </c>
      <c r="AU169" s="130" t="s">
        <v>85</v>
      </c>
      <c r="AY169" s="14" t="s">
        <v>118</v>
      </c>
      <c r="BE169" s="131">
        <f t="shared" ref="BE169:BE175" si="34">IF(N169="základní",J169,0)</f>
        <v>0</v>
      </c>
      <c r="BF169" s="131">
        <f t="shared" ref="BF169:BF175" si="35">IF(N169="snížená",J169,0)</f>
        <v>0</v>
      </c>
      <c r="BG169" s="131">
        <f t="shared" ref="BG169:BG175" si="36">IF(N169="zákl. přenesená",J169,0)</f>
        <v>0</v>
      </c>
      <c r="BH169" s="131">
        <f t="shared" ref="BH169:BH175" si="37">IF(N169="sníž. přenesená",J169,0)</f>
        <v>0</v>
      </c>
      <c r="BI169" s="131">
        <f t="shared" ref="BI169:BI175" si="38">IF(N169="nulová",J169,0)</f>
        <v>0</v>
      </c>
      <c r="BJ169" s="14" t="s">
        <v>85</v>
      </c>
      <c r="BK169" s="131">
        <f t="shared" ref="BK169:BK175" si="39">ROUND(I169*H169,2)</f>
        <v>0</v>
      </c>
      <c r="BL169" s="14" t="s">
        <v>123</v>
      </c>
      <c r="BM169" s="130" t="s">
        <v>283</v>
      </c>
    </row>
    <row r="170" spans="2:65" s="1" customFormat="1" ht="24.2" customHeight="1">
      <c r="B170" s="29"/>
      <c r="C170" s="119" t="s">
        <v>284</v>
      </c>
      <c r="D170" s="119" t="s">
        <v>119</v>
      </c>
      <c r="E170" s="120" t="s">
        <v>285</v>
      </c>
      <c r="F170" s="121" t="s">
        <v>286</v>
      </c>
      <c r="G170" s="122" t="s">
        <v>122</v>
      </c>
      <c r="H170" s="123">
        <v>24</v>
      </c>
      <c r="I170" s="124"/>
      <c r="J170" s="125">
        <f t="shared" si="30"/>
        <v>0</v>
      </c>
      <c r="K170" s="121" t="s">
        <v>643</v>
      </c>
      <c r="L170" s="29"/>
      <c r="M170" s="126" t="s">
        <v>1</v>
      </c>
      <c r="N170" s="127" t="s">
        <v>43</v>
      </c>
      <c r="P170" s="128">
        <f t="shared" si="31"/>
        <v>0</v>
      </c>
      <c r="Q170" s="128">
        <v>0</v>
      </c>
      <c r="R170" s="128">
        <f t="shared" si="32"/>
        <v>0</v>
      </c>
      <c r="S170" s="128">
        <v>0</v>
      </c>
      <c r="T170" s="129">
        <f t="shared" si="33"/>
        <v>0</v>
      </c>
      <c r="AR170" s="130" t="s">
        <v>123</v>
      </c>
      <c r="AT170" s="130" t="s">
        <v>119</v>
      </c>
      <c r="AU170" s="130" t="s">
        <v>85</v>
      </c>
      <c r="AY170" s="14" t="s">
        <v>118</v>
      </c>
      <c r="BE170" s="131">
        <f t="shared" si="34"/>
        <v>0</v>
      </c>
      <c r="BF170" s="131">
        <f t="shared" si="35"/>
        <v>0</v>
      </c>
      <c r="BG170" s="131">
        <f t="shared" si="36"/>
        <v>0</v>
      </c>
      <c r="BH170" s="131">
        <f t="shared" si="37"/>
        <v>0</v>
      </c>
      <c r="BI170" s="131">
        <f t="shared" si="38"/>
        <v>0</v>
      </c>
      <c r="BJ170" s="14" t="s">
        <v>85</v>
      </c>
      <c r="BK170" s="131">
        <f t="shared" si="39"/>
        <v>0</v>
      </c>
      <c r="BL170" s="14" t="s">
        <v>123</v>
      </c>
      <c r="BM170" s="130" t="s">
        <v>287</v>
      </c>
    </row>
    <row r="171" spans="2:65" s="1" customFormat="1" ht="24.2" customHeight="1">
      <c r="B171" s="29"/>
      <c r="C171" s="119" t="s">
        <v>288</v>
      </c>
      <c r="D171" s="119" t="s">
        <v>119</v>
      </c>
      <c r="E171" s="120" t="s">
        <v>289</v>
      </c>
      <c r="F171" s="121" t="s">
        <v>290</v>
      </c>
      <c r="G171" s="122" t="s">
        <v>122</v>
      </c>
      <c r="H171" s="123">
        <v>24</v>
      </c>
      <c r="I171" s="124"/>
      <c r="J171" s="125">
        <f t="shared" si="30"/>
        <v>0</v>
      </c>
      <c r="K171" s="121" t="s">
        <v>643</v>
      </c>
      <c r="L171" s="29"/>
      <c r="M171" s="126" t="s">
        <v>1</v>
      </c>
      <c r="N171" s="127" t="s">
        <v>43</v>
      </c>
      <c r="P171" s="128">
        <f t="shared" si="31"/>
        <v>0</v>
      </c>
      <c r="Q171" s="128">
        <v>0</v>
      </c>
      <c r="R171" s="128">
        <f t="shared" si="32"/>
        <v>0</v>
      </c>
      <c r="S171" s="128">
        <v>0</v>
      </c>
      <c r="T171" s="129">
        <f t="shared" si="33"/>
        <v>0</v>
      </c>
      <c r="AR171" s="130" t="s">
        <v>123</v>
      </c>
      <c r="AT171" s="130" t="s">
        <v>119</v>
      </c>
      <c r="AU171" s="130" t="s">
        <v>85</v>
      </c>
      <c r="AY171" s="14" t="s">
        <v>118</v>
      </c>
      <c r="BE171" s="131">
        <f t="shared" si="34"/>
        <v>0</v>
      </c>
      <c r="BF171" s="131">
        <f t="shared" si="35"/>
        <v>0</v>
      </c>
      <c r="BG171" s="131">
        <f t="shared" si="36"/>
        <v>0</v>
      </c>
      <c r="BH171" s="131">
        <f t="shared" si="37"/>
        <v>0</v>
      </c>
      <c r="BI171" s="131">
        <f t="shared" si="38"/>
        <v>0</v>
      </c>
      <c r="BJ171" s="14" t="s">
        <v>85</v>
      </c>
      <c r="BK171" s="131">
        <f t="shared" si="39"/>
        <v>0</v>
      </c>
      <c r="BL171" s="14" t="s">
        <v>123</v>
      </c>
      <c r="BM171" s="130" t="s">
        <v>291</v>
      </c>
    </row>
    <row r="172" spans="2:65" s="1" customFormat="1" ht="24">
      <c r="B172" s="29"/>
      <c r="C172" s="119" t="s">
        <v>292</v>
      </c>
      <c r="D172" s="119" t="s">
        <v>119</v>
      </c>
      <c r="E172" s="120" t="s">
        <v>293</v>
      </c>
      <c r="F172" s="121" t="s">
        <v>294</v>
      </c>
      <c r="G172" s="122" t="s">
        <v>122</v>
      </c>
      <c r="H172" s="123">
        <v>24</v>
      </c>
      <c r="I172" s="124"/>
      <c r="J172" s="125">
        <f t="shared" si="30"/>
        <v>0</v>
      </c>
      <c r="K172" s="121" t="s">
        <v>643</v>
      </c>
      <c r="L172" s="29"/>
      <c r="M172" s="126" t="s">
        <v>1</v>
      </c>
      <c r="N172" s="127" t="s">
        <v>43</v>
      </c>
      <c r="P172" s="128">
        <f t="shared" si="31"/>
        <v>0</v>
      </c>
      <c r="Q172" s="128">
        <v>0</v>
      </c>
      <c r="R172" s="128">
        <f t="shared" si="32"/>
        <v>0</v>
      </c>
      <c r="S172" s="128">
        <v>0</v>
      </c>
      <c r="T172" s="129">
        <f t="shared" si="33"/>
        <v>0</v>
      </c>
      <c r="AR172" s="130" t="s">
        <v>123</v>
      </c>
      <c r="AT172" s="130" t="s">
        <v>119</v>
      </c>
      <c r="AU172" s="130" t="s">
        <v>85</v>
      </c>
      <c r="AY172" s="14" t="s">
        <v>118</v>
      </c>
      <c r="BE172" s="131">
        <f t="shared" si="34"/>
        <v>0</v>
      </c>
      <c r="BF172" s="131">
        <f t="shared" si="35"/>
        <v>0</v>
      </c>
      <c r="BG172" s="131">
        <f t="shared" si="36"/>
        <v>0</v>
      </c>
      <c r="BH172" s="131">
        <f t="shared" si="37"/>
        <v>0</v>
      </c>
      <c r="BI172" s="131">
        <f t="shared" si="38"/>
        <v>0</v>
      </c>
      <c r="BJ172" s="14" t="s">
        <v>85</v>
      </c>
      <c r="BK172" s="131">
        <f t="shared" si="39"/>
        <v>0</v>
      </c>
      <c r="BL172" s="14" t="s">
        <v>123</v>
      </c>
      <c r="BM172" s="130" t="s">
        <v>295</v>
      </c>
    </row>
    <row r="173" spans="2:65" s="1" customFormat="1" ht="24.2" customHeight="1">
      <c r="B173" s="29"/>
      <c r="C173" s="119" t="s">
        <v>296</v>
      </c>
      <c r="D173" s="119" t="s">
        <v>119</v>
      </c>
      <c r="E173" s="120" t="s">
        <v>297</v>
      </c>
      <c r="F173" s="121" t="s">
        <v>298</v>
      </c>
      <c r="G173" s="122" t="s">
        <v>122</v>
      </c>
      <c r="H173" s="123">
        <v>24</v>
      </c>
      <c r="I173" s="124"/>
      <c r="J173" s="125">
        <f t="shared" si="30"/>
        <v>0</v>
      </c>
      <c r="K173" s="121" t="s">
        <v>643</v>
      </c>
      <c r="L173" s="29"/>
      <c r="M173" s="126" t="s">
        <v>1</v>
      </c>
      <c r="N173" s="127" t="s">
        <v>43</v>
      </c>
      <c r="P173" s="128">
        <f t="shared" si="31"/>
        <v>0</v>
      </c>
      <c r="Q173" s="128">
        <v>0</v>
      </c>
      <c r="R173" s="128">
        <f t="shared" si="32"/>
        <v>0</v>
      </c>
      <c r="S173" s="128">
        <v>0</v>
      </c>
      <c r="T173" s="129">
        <f t="shared" si="33"/>
        <v>0</v>
      </c>
      <c r="AR173" s="130" t="s">
        <v>123</v>
      </c>
      <c r="AT173" s="130" t="s">
        <v>119</v>
      </c>
      <c r="AU173" s="130" t="s">
        <v>85</v>
      </c>
      <c r="AY173" s="14" t="s">
        <v>118</v>
      </c>
      <c r="BE173" s="131">
        <f t="shared" si="34"/>
        <v>0</v>
      </c>
      <c r="BF173" s="131">
        <f t="shared" si="35"/>
        <v>0</v>
      </c>
      <c r="BG173" s="131">
        <f t="shared" si="36"/>
        <v>0</v>
      </c>
      <c r="BH173" s="131">
        <f t="shared" si="37"/>
        <v>0</v>
      </c>
      <c r="BI173" s="131">
        <f t="shared" si="38"/>
        <v>0</v>
      </c>
      <c r="BJ173" s="14" t="s">
        <v>85</v>
      </c>
      <c r="BK173" s="131">
        <f t="shared" si="39"/>
        <v>0</v>
      </c>
      <c r="BL173" s="14" t="s">
        <v>123</v>
      </c>
      <c r="BM173" s="130" t="s">
        <v>299</v>
      </c>
    </row>
    <row r="174" spans="2:65" s="1" customFormat="1" ht="24.2" customHeight="1">
      <c r="B174" s="29"/>
      <c r="C174" s="119" t="s">
        <v>300</v>
      </c>
      <c r="D174" s="119" t="s">
        <v>119</v>
      </c>
      <c r="E174" s="120" t="s">
        <v>301</v>
      </c>
      <c r="F174" s="121" t="s">
        <v>302</v>
      </c>
      <c r="G174" s="122" t="s">
        <v>122</v>
      </c>
      <c r="H174" s="123">
        <v>1</v>
      </c>
      <c r="I174" s="124"/>
      <c r="J174" s="125">
        <f t="shared" si="30"/>
        <v>0</v>
      </c>
      <c r="K174" s="121" t="s">
        <v>643</v>
      </c>
      <c r="L174" s="29"/>
      <c r="M174" s="126" t="s">
        <v>1</v>
      </c>
      <c r="N174" s="127" t="s">
        <v>43</v>
      </c>
      <c r="P174" s="128">
        <f t="shared" si="31"/>
        <v>0</v>
      </c>
      <c r="Q174" s="128">
        <v>0</v>
      </c>
      <c r="R174" s="128">
        <f t="shared" si="32"/>
        <v>0</v>
      </c>
      <c r="S174" s="128">
        <v>0</v>
      </c>
      <c r="T174" s="129">
        <f t="shared" si="33"/>
        <v>0</v>
      </c>
      <c r="AR174" s="130" t="s">
        <v>123</v>
      </c>
      <c r="AT174" s="130" t="s">
        <v>119</v>
      </c>
      <c r="AU174" s="130" t="s">
        <v>85</v>
      </c>
      <c r="AY174" s="14" t="s">
        <v>118</v>
      </c>
      <c r="BE174" s="131">
        <f t="shared" si="34"/>
        <v>0</v>
      </c>
      <c r="BF174" s="131">
        <f t="shared" si="35"/>
        <v>0</v>
      </c>
      <c r="BG174" s="131">
        <f t="shared" si="36"/>
        <v>0</v>
      </c>
      <c r="BH174" s="131">
        <f t="shared" si="37"/>
        <v>0</v>
      </c>
      <c r="BI174" s="131">
        <f t="shared" si="38"/>
        <v>0</v>
      </c>
      <c r="BJ174" s="14" t="s">
        <v>85</v>
      </c>
      <c r="BK174" s="131">
        <f t="shared" si="39"/>
        <v>0</v>
      </c>
      <c r="BL174" s="14" t="s">
        <v>123</v>
      </c>
      <c r="BM174" s="130" t="s">
        <v>303</v>
      </c>
    </row>
    <row r="175" spans="2:65" s="1" customFormat="1" ht="24.2" customHeight="1">
      <c r="B175" s="29"/>
      <c r="C175" s="119" t="s">
        <v>304</v>
      </c>
      <c r="D175" s="119" t="s">
        <v>119</v>
      </c>
      <c r="E175" s="120" t="s">
        <v>305</v>
      </c>
      <c r="F175" s="121" t="s">
        <v>306</v>
      </c>
      <c r="G175" s="122" t="s">
        <v>122</v>
      </c>
      <c r="H175" s="123">
        <v>1</v>
      </c>
      <c r="I175" s="124"/>
      <c r="J175" s="125">
        <f t="shared" si="30"/>
        <v>0</v>
      </c>
      <c r="K175" s="121" t="s">
        <v>643</v>
      </c>
      <c r="L175" s="29"/>
      <c r="M175" s="126" t="s">
        <v>1</v>
      </c>
      <c r="N175" s="127" t="s">
        <v>43</v>
      </c>
      <c r="P175" s="128">
        <f t="shared" si="31"/>
        <v>0</v>
      </c>
      <c r="Q175" s="128">
        <v>0</v>
      </c>
      <c r="R175" s="128">
        <f t="shared" si="32"/>
        <v>0</v>
      </c>
      <c r="S175" s="128">
        <v>0</v>
      </c>
      <c r="T175" s="129">
        <f t="shared" si="33"/>
        <v>0</v>
      </c>
      <c r="AR175" s="130" t="s">
        <v>123</v>
      </c>
      <c r="AT175" s="130" t="s">
        <v>119</v>
      </c>
      <c r="AU175" s="130" t="s">
        <v>85</v>
      </c>
      <c r="AY175" s="14" t="s">
        <v>118</v>
      </c>
      <c r="BE175" s="131">
        <f t="shared" si="34"/>
        <v>0</v>
      </c>
      <c r="BF175" s="131">
        <f t="shared" si="35"/>
        <v>0</v>
      </c>
      <c r="BG175" s="131">
        <f t="shared" si="36"/>
        <v>0</v>
      </c>
      <c r="BH175" s="131">
        <f t="shared" si="37"/>
        <v>0</v>
      </c>
      <c r="BI175" s="131">
        <f t="shared" si="38"/>
        <v>0</v>
      </c>
      <c r="BJ175" s="14" t="s">
        <v>85</v>
      </c>
      <c r="BK175" s="131">
        <f t="shared" si="39"/>
        <v>0</v>
      </c>
      <c r="BL175" s="14" t="s">
        <v>123</v>
      </c>
      <c r="BM175" s="130" t="s">
        <v>307</v>
      </c>
    </row>
    <row r="176" spans="2:65" s="10" customFormat="1" ht="25.9" customHeight="1">
      <c r="B176" s="109"/>
      <c r="D176" s="110" t="s">
        <v>77</v>
      </c>
      <c r="E176" s="111" t="s">
        <v>308</v>
      </c>
      <c r="F176" s="111" t="s">
        <v>309</v>
      </c>
      <c r="I176" s="112"/>
      <c r="J176" s="113">
        <f>BK176</f>
        <v>0</v>
      </c>
      <c r="L176" s="109"/>
      <c r="M176" s="114"/>
      <c r="P176" s="115">
        <f>SUM(P177:P248)</f>
        <v>0</v>
      </c>
      <c r="R176" s="115">
        <f>SUM(R177:R248)</f>
        <v>1.0544600000000002</v>
      </c>
      <c r="T176" s="116">
        <f>SUM(T177:T248)</f>
        <v>0</v>
      </c>
      <c r="AR176" s="110" t="s">
        <v>85</v>
      </c>
      <c r="AT176" s="117" t="s">
        <v>77</v>
      </c>
      <c r="AU176" s="117" t="s">
        <v>78</v>
      </c>
      <c r="AY176" s="110" t="s">
        <v>118</v>
      </c>
      <c r="BK176" s="118">
        <f>SUM(BK177:BK248)</f>
        <v>0</v>
      </c>
    </row>
    <row r="177" spans="2:65" s="1" customFormat="1" ht="37.9" customHeight="1">
      <c r="B177" s="29"/>
      <c r="C177" s="132" t="s">
        <v>310</v>
      </c>
      <c r="D177" s="132" t="s">
        <v>311</v>
      </c>
      <c r="E177" s="133" t="s">
        <v>312</v>
      </c>
      <c r="F177" s="134" t="s">
        <v>313</v>
      </c>
      <c r="G177" s="135" t="s">
        <v>314</v>
      </c>
      <c r="H177" s="136">
        <v>4</v>
      </c>
      <c r="I177" s="137"/>
      <c r="J177" s="138">
        <f>ROUND(I177*H177,2)</f>
        <v>0</v>
      </c>
      <c r="K177" s="134" t="s">
        <v>315</v>
      </c>
      <c r="L177" s="139"/>
      <c r="M177" s="140" t="s">
        <v>1</v>
      </c>
      <c r="N177" s="141" t="s">
        <v>43</v>
      </c>
      <c r="P177" s="128">
        <f>O177*H177</f>
        <v>0</v>
      </c>
      <c r="Q177" s="128">
        <v>2.5999999999999999E-3</v>
      </c>
      <c r="R177" s="128">
        <f>Q177*H177</f>
        <v>1.04E-2</v>
      </c>
      <c r="S177" s="128">
        <v>0</v>
      </c>
      <c r="T177" s="129">
        <f>S177*H177</f>
        <v>0</v>
      </c>
      <c r="AR177" s="130" t="s">
        <v>147</v>
      </c>
      <c r="AT177" s="130" t="s">
        <v>311</v>
      </c>
      <c r="AU177" s="130" t="s">
        <v>85</v>
      </c>
      <c r="AY177" s="14" t="s">
        <v>118</v>
      </c>
      <c r="BE177" s="131">
        <f>IF(N177="základní",J177,0)</f>
        <v>0</v>
      </c>
      <c r="BF177" s="131">
        <f>IF(N177="snížená",J177,0)</f>
        <v>0</v>
      </c>
      <c r="BG177" s="131">
        <f>IF(N177="zákl. přenesená",J177,0)</f>
        <v>0</v>
      </c>
      <c r="BH177" s="131">
        <f>IF(N177="sníž. přenesená",J177,0)</f>
        <v>0</v>
      </c>
      <c r="BI177" s="131">
        <f>IF(N177="nulová",J177,0)</f>
        <v>0</v>
      </c>
      <c r="BJ177" s="14" t="s">
        <v>85</v>
      </c>
      <c r="BK177" s="131">
        <f>ROUND(I177*H177,2)</f>
        <v>0</v>
      </c>
      <c r="BL177" s="14" t="s">
        <v>123</v>
      </c>
      <c r="BM177" s="130" t="s">
        <v>316</v>
      </c>
    </row>
    <row r="178" spans="2:65" s="1" customFormat="1" ht="37.9" customHeight="1">
      <c r="B178" s="29"/>
      <c r="C178" s="132" t="s">
        <v>317</v>
      </c>
      <c r="D178" s="132" t="s">
        <v>311</v>
      </c>
      <c r="E178" s="133" t="s">
        <v>318</v>
      </c>
      <c r="F178" s="134" t="s">
        <v>319</v>
      </c>
      <c r="G178" s="135" t="s">
        <v>314</v>
      </c>
      <c r="H178" s="136">
        <v>4</v>
      </c>
      <c r="I178" s="137"/>
      <c r="J178" s="138">
        <f>ROUND(I178*H178,2)</f>
        <v>0</v>
      </c>
      <c r="K178" s="134" t="s">
        <v>315</v>
      </c>
      <c r="L178" s="139"/>
      <c r="M178" s="140" t="s">
        <v>1</v>
      </c>
      <c r="N178" s="141" t="s">
        <v>43</v>
      </c>
      <c r="P178" s="128">
        <f>O178*H178</f>
        <v>0</v>
      </c>
      <c r="Q178" s="128">
        <v>2.5999999999999999E-3</v>
      </c>
      <c r="R178" s="128">
        <f>Q178*H178</f>
        <v>1.04E-2</v>
      </c>
      <c r="S178" s="128">
        <v>0</v>
      </c>
      <c r="T178" s="129">
        <f>S178*H178</f>
        <v>0</v>
      </c>
      <c r="AR178" s="130" t="s">
        <v>147</v>
      </c>
      <c r="AT178" s="130" t="s">
        <v>311</v>
      </c>
      <c r="AU178" s="130" t="s">
        <v>85</v>
      </c>
      <c r="AY178" s="14" t="s">
        <v>118</v>
      </c>
      <c r="BE178" s="131">
        <f>IF(N178="základní",J178,0)</f>
        <v>0</v>
      </c>
      <c r="BF178" s="131">
        <f>IF(N178="snížená",J178,0)</f>
        <v>0</v>
      </c>
      <c r="BG178" s="131">
        <f>IF(N178="zákl. přenesená",J178,0)</f>
        <v>0</v>
      </c>
      <c r="BH178" s="131">
        <f>IF(N178="sníž. přenesená",J178,0)</f>
        <v>0</v>
      </c>
      <c r="BI178" s="131">
        <f>IF(N178="nulová",J178,0)</f>
        <v>0</v>
      </c>
      <c r="BJ178" s="14" t="s">
        <v>85</v>
      </c>
      <c r="BK178" s="131">
        <f>ROUND(I178*H178,2)</f>
        <v>0</v>
      </c>
      <c r="BL178" s="14" t="s">
        <v>123</v>
      </c>
      <c r="BM178" s="130" t="s">
        <v>320</v>
      </c>
    </row>
    <row r="179" spans="2:65" s="1" customFormat="1" ht="33" customHeight="1">
      <c r="B179" s="29"/>
      <c r="C179" s="132" t="s">
        <v>321</v>
      </c>
      <c r="D179" s="132" t="s">
        <v>311</v>
      </c>
      <c r="E179" s="133" t="s">
        <v>322</v>
      </c>
      <c r="F179" s="134" t="s">
        <v>323</v>
      </c>
      <c r="G179" s="135" t="s">
        <v>314</v>
      </c>
      <c r="H179" s="136">
        <v>4</v>
      </c>
      <c r="I179" s="137"/>
      <c r="J179" s="138">
        <f>ROUND(I179*H179,2)</f>
        <v>0</v>
      </c>
      <c r="K179" s="134" t="s">
        <v>315</v>
      </c>
      <c r="L179" s="139"/>
      <c r="M179" s="140" t="s">
        <v>1</v>
      </c>
      <c r="N179" s="141" t="s">
        <v>43</v>
      </c>
      <c r="P179" s="128">
        <f>O179*H179</f>
        <v>0</v>
      </c>
      <c r="Q179" s="128">
        <v>4.7999999999999996E-3</v>
      </c>
      <c r="R179" s="128">
        <f>Q179*H179</f>
        <v>1.9199999999999998E-2</v>
      </c>
      <c r="S179" s="128">
        <v>0</v>
      </c>
      <c r="T179" s="129">
        <f>S179*H179</f>
        <v>0</v>
      </c>
      <c r="AR179" s="130" t="s">
        <v>147</v>
      </c>
      <c r="AT179" s="130" t="s">
        <v>311</v>
      </c>
      <c r="AU179" s="130" t="s">
        <v>85</v>
      </c>
      <c r="AY179" s="14" t="s">
        <v>118</v>
      </c>
      <c r="BE179" s="131">
        <f>IF(N179="základní",J179,0)</f>
        <v>0</v>
      </c>
      <c r="BF179" s="131">
        <f>IF(N179="snížená",J179,0)</f>
        <v>0</v>
      </c>
      <c r="BG179" s="131">
        <f>IF(N179="zákl. přenesená",J179,0)</f>
        <v>0</v>
      </c>
      <c r="BH179" s="131">
        <f>IF(N179="sníž. přenesená",J179,0)</f>
        <v>0</v>
      </c>
      <c r="BI179" s="131">
        <f>IF(N179="nulová",J179,0)</f>
        <v>0</v>
      </c>
      <c r="BJ179" s="14" t="s">
        <v>85</v>
      </c>
      <c r="BK179" s="131">
        <f>ROUND(I179*H179,2)</f>
        <v>0</v>
      </c>
      <c r="BL179" s="14" t="s">
        <v>123</v>
      </c>
      <c r="BM179" s="130" t="s">
        <v>324</v>
      </c>
    </row>
    <row r="180" spans="2:65" s="1" customFormat="1" ht="33" customHeight="1">
      <c r="B180" s="29"/>
      <c r="C180" s="132" t="s">
        <v>325</v>
      </c>
      <c r="D180" s="132" t="s">
        <v>311</v>
      </c>
      <c r="E180" s="133" t="s">
        <v>326</v>
      </c>
      <c r="F180" s="134" t="s">
        <v>327</v>
      </c>
      <c r="G180" s="135" t="s">
        <v>314</v>
      </c>
      <c r="H180" s="136">
        <v>4</v>
      </c>
      <c r="I180" s="137"/>
      <c r="J180" s="138">
        <f>ROUND(I180*H180,2)</f>
        <v>0</v>
      </c>
      <c r="K180" s="134" t="s">
        <v>315</v>
      </c>
      <c r="L180" s="139"/>
      <c r="M180" s="140" t="s">
        <v>1</v>
      </c>
      <c r="N180" s="141" t="s">
        <v>43</v>
      </c>
      <c r="P180" s="128">
        <f>O180*H180</f>
        <v>0</v>
      </c>
      <c r="Q180" s="128">
        <v>7.4999999999999997E-3</v>
      </c>
      <c r="R180" s="128">
        <f>Q180*H180</f>
        <v>0.03</v>
      </c>
      <c r="S180" s="128">
        <v>0</v>
      </c>
      <c r="T180" s="129">
        <f>S180*H180</f>
        <v>0</v>
      </c>
      <c r="AR180" s="130" t="s">
        <v>147</v>
      </c>
      <c r="AT180" s="130" t="s">
        <v>311</v>
      </c>
      <c r="AU180" s="130" t="s">
        <v>85</v>
      </c>
      <c r="AY180" s="14" t="s">
        <v>118</v>
      </c>
      <c r="BE180" s="131">
        <f>IF(N180="základní",J180,0)</f>
        <v>0</v>
      </c>
      <c r="BF180" s="131">
        <f>IF(N180="snížená",J180,0)</f>
        <v>0</v>
      </c>
      <c r="BG180" s="131">
        <f>IF(N180="zákl. přenesená",J180,0)</f>
        <v>0</v>
      </c>
      <c r="BH180" s="131">
        <f>IF(N180="sníž. přenesená",J180,0)</f>
        <v>0</v>
      </c>
      <c r="BI180" s="131">
        <f>IF(N180="nulová",J180,0)</f>
        <v>0</v>
      </c>
      <c r="BJ180" s="14" t="s">
        <v>85</v>
      </c>
      <c r="BK180" s="131">
        <f>ROUND(I180*H180,2)</f>
        <v>0</v>
      </c>
      <c r="BL180" s="14" t="s">
        <v>123</v>
      </c>
      <c r="BM180" s="130" t="s">
        <v>328</v>
      </c>
    </row>
    <row r="181" spans="2:65" s="1" customFormat="1" ht="24.2" customHeight="1">
      <c r="B181" s="29"/>
      <c r="C181" s="132" t="s">
        <v>329</v>
      </c>
      <c r="D181" s="132" t="s">
        <v>311</v>
      </c>
      <c r="E181" s="133" t="s">
        <v>330</v>
      </c>
      <c r="F181" s="134" t="s">
        <v>331</v>
      </c>
      <c r="G181" s="135" t="s">
        <v>314</v>
      </c>
      <c r="H181" s="136">
        <v>2</v>
      </c>
      <c r="I181" s="137"/>
      <c r="J181" s="138">
        <f>ROUND(I181*H181,2)</f>
        <v>0</v>
      </c>
      <c r="K181" s="134" t="s">
        <v>315</v>
      </c>
      <c r="L181" s="139"/>
      <c r="M181" s="140" t="s">
        <v>1</v>
      </c>
      <c r="N181" s="141" t="s">
        <v>43</v>
      </c>
      <c r="P181" s="128">
        <f>O181*H181</f>
        <v>0</v>
      </c>
      <c r="Q181" s="128">
        <v>3.5E-4</v>
      </c>
      <c r="R181" s="128">
        <f>Q181*H181</f>
        <v>6.9999999999999999E-4</v>
      </c>
      <c r="S181" s="128">
        <v>0</v>
      </c>
      <c r="T181" s="129">
        <f>S181*H181</f>
        <v>0</v>
      </c>
      <c r="AR181" s="130" t="s">
        <v>147</v>
      </c>
      <c r="AT181" s="130" t="s">
        <v>311</v>
      </c>
      <c r="AU181" s="130" t="s">
        <v>85</v>
      </c>
      <c r="AY181" s="14" t="s">
        <v>118</v>
      </c>
      <c r="BE181" s="131">
        <f>IF(N181="základní",J181,0)</f>
        <v>0</v>
      </c>
      <c r="BF181" s="131">
        <f>IF(N181="snížená",J181,0)</f>
        <v>0</v>
      </c>
      <c r="BG181" s="131">
        <f>IF(N181="zákl. přenesená",J181,0)</f>
        <v>0</v>
      </c>
      <c r="BH181" s="131">
        <f>IF(N181="sníž. přenesená",J181,0)</f>
        <v>0</v>
      </c>
      <c r="BI181" s="131">
        <f>IF(N181="nulová",J181,0)</f>
        <v>0</v>
      </c>
      <c r="BJ181" s="14" t="s">
        <v>85</v>
      </c>
      <c r="BK181" s="131">
        <f>ROUND(I181*H181,2)</f>
        <v>0</v>
      </c>
      <c r="BL181" s="14" t="s">
        <v>123</v>
      </c>
      <c r="BM181" s="130" t="s">
        <v>332</v>
      </c>
    </row>
    <row r="182" spans="2:65" s="1" customFormat="1" ht="24.2" customHeight="1">
      <c r="B182" s="29"/>
      <c r="C182" s="132" t="s">
        <v>334</v>
      </c>
      <c r="D182" s="132" t="s">
        <v>311</v>
      </c>
      <c r="E182" s="133" t="s">
        <v>335</v>
      </c>
      <c r="F182" s="134" t="s">
        <v>336</v>
      </c>
      <c r="G182" s="135" t="s">
        <v>314</v>
      </c>
      <c r="H182" s="136">
        <v>2</v>
      </c>
      <c r="I182" s="137"/>
      <c r="J182" s="138">
        <f t="shared" ref="J182:J192" si="40">ROUND(I182*H182,2)</f>
        <v>0</v>
      </c>
      <c r="K182" s="134" t="s">
        <v>315</v>
      </c>
      <c r="L182" s="139"/>
      <c r="M182" s="140" t="s">
        <v>1</v>
      </c>
      <c r="N182" s="141" t="s">
        <v>43</v>
      </c>
      <c r="P182" s="128">
        <f t="shared" ref="P182:P192" si="41">O182*H182</f>
        <v>0</v>
      </c>
      <c r="Q182" s="128">
        <v>0</v>
      </c>
      <c r="R182" s="128">
        <f t="shared" ref="R182:R192" si="42">Q182*H182</f>
        <v>0</v>
      </c>
      <c r="S182" s="128">
        <v>0</v>
      </c>
      <c r="T182" s="129">
        <f t="shared" ref="T182:T192" si="43">S182*H182</f>
        <v>0</v>
      </c>
      <c r="AR182" s="130" t="s">
        <v>147</v>
      </c>
      <c r="AT182" s="130" t="s">
        <v>311</v>
      </c>
      <c r="AU182" s="130" t="s">
        <v>85</v>
      </c>
      <c r="AY182" s="14" t="s">
        <v>118</v>
      </c>
      <c r="BE182" s="131">
        <f t="shared" ref="BE182:BE192" si="44">IF(N182="základní",J182,0)</f>
        <v>0</v>
      </c>
      <c r="BF182" s="131">
        <f t="shared" ref="BF182:BF192" si="45">IF(N182="snížená",J182,0)</f>
        <v>0</v>
      </c>
      <c r="BG182" s="131">
        <f t="shared" ref="BG182:BG192" si="46">IF(N182="zákl. přenesená",J182,0)</f>
        <v>0</v>
      </c>
      <c r="BH182" s="131">
        <f t="shared" ref="BH182:BH192" si="47">IF(N182="sníž. přenesená",J182,0)</f>
        <v>0</v>
      </c>
      <c r="BI182" s="131">
        <f t="shared" ref="BI182:BI192" si="48">IF(N182="nulová",J182,0)</f>
        <v>0</v>
      </c>
      <c r="BJ182" s="14" t="s">
        <v>85</v>
      </c>
      <c r="BK182" s="131">
        <f t="shared" ref="BK182:BK192" si="49">ROUND(I182*H182,2)</f>
        <v>0</v>
      </c>
      <c r="BL182" s="14" t="s">
        <v>123</v>
      </c>
      <c r="BM182" s="130" t="s">
        <v>337</v>
      </c>
    </row>
    <row r="183" spans="2:65" s="1" customFormat="1" ht="24.2" customHeight="1">
      <c r="B183" s="29"/>
      <c r="C183" s="132" t="s">
        <v>338</v>
      </c>
      <c r="D183" s="132" t="s">
        <v>311</v>
      </c>
      <c r="E183" s="133" t="s">
        <v>339</v>
      </c>
      <c r="F183" s="134" t="s">
        <v>340</v>
      </c>
      <c r="G183" s="135" t="s">
        <v>314</v>
      </c>
      <c r="H183" s="136">
        <v>10</v>
      </c>
      <c r="I183" s="137"/>
      <c r="J183" s="138">
        <f t="shared" si="40"/>
        <v>0</v>
      </c>
      <c r="K183" s="134" t="s">
        <v>315</v>
      </c>
      <c r="L183" s="139"/>
      <c r="M183" s="140" t="s">
        <v>1</v>
      </c>
      <c r="N183" s="141" t="s">
        <v>43</v>
      </c>
      <c r="P183" s="128">
        <f t="shared" si="41"/>
        <v>0</v>
      </c>
      <c r="Q183" s="128">
        <v>1.6000000000000001E-4</v>
      </c>
      <c r="R183" s="128">
        <f t="shared" si="42"/>
        <v>1.6000000000000001E-3</v>
      </c>
      <c r="S183" s="128">
        <v>0</v>
      </c>
      <c r="T183" s="129">
        <f t="shared" si="43"/>
        <v>0</v>
      </c>
      <c r="AR183" s="130" t="s">
        <v>147</v>
      </c>
      <c r="AT183" s="130" t="s">
        <v>311</v>
      </c>
      <c r="AU183" s="130" t="s">
        <v>85</v>
      </c>
      <c r="AY183" s="14" t="s">
        <v>118</v>
      </c>
      <c r="BE183" s="131">
        <f t="shared" si="44"/>
        <v>0</v>
      </c>
      <c r="BF183" s="131">
        <f t="shared" si="45"/>
        <v>0</v>
      </c>
      <c r="BG183" s="131">
        <f t="shared" si="46"/>
        <v>0</v>
      </c>
      <c r="BH183" s="131">
        <f t="shared" si="47"/>
        <v>0</v>
      </c>
      <c r="BI183" s="131">
        <f t="shared" si="48"/>
        <v>0</v>
      </c>
      <c r="BJ183" s="14" t="s">
        <v>85</v>
      </c>
      <c r="BK183" s="131">
        <f t="shared" si="49"/>
        <v>0</v>
      </c>
      <c r="BL183" s="14" t="s">
        <v>123</v>
      </c>
      <c r="BM183" s="130" t="s">
        <v>341</v>
      </c>
    </row>
    <row r="184" spans="2:65" s="1" customFormat="1" ht="24.2" customHeight="1">
      <c r="B184" s="29"/>
      <c r="C184" s="132" t="s">
        <v>342</v>
      </c>
      <c r="D184" s="132" t="s">
        <v>311</v>
      </c>
      <c r="E184" s="133" t="s">
        <v>343</v>
      </c>
      <c r="F184" s="134" t="s">
        <v>344</v>
      </c>
      <c r="G184" s="135" t="s">
        <v>314</v>
      </c>
      <c r="H184" s="136">
        <v>10</v>
      </c>
      <c r="I184" s="137"/>
      <c r="J184" s="138">
        <f t="shared" si="40"/>
        <v>0</v>
      </c>
      <c r="K184" s="134" t="s">
        <v>315</v>
      </c>
      <c r="L184" s="139"/>
      <c r="M184" s="140" t="s">
        <v>1</v>
      </c>
      <c r="N184" s="141" t="s">
        <v>43</v>
      </c>
      <c r="P184" s="128">
        <f t="shared" si="41"/>
        <v>0</v>
      </c>
      <c r="Q184" s="128">
        <v>2.9999999999999997E-4</v>
      </c>
      <c r="R184" s="128">
        <f t="shared" si="42"/>
        <v>2.9999999999999996E-3</v>
      </c>
      <c r="S184" s="128">
        <v>0</v>
      </c>
      <c r="T184" s="129">
        <f t="shared" si="43"/>
        <v>0</v>
      </c>
      <c r="AR184" s="130" t="s">
        <v>147</v>
      </c>
      <c r="AT184" s="130" t="s">
        <v>311</v>
      </c>
      <c r="AU184" s="130" t="s">
        <v>85</v>
      </c>
      <c r="AY184" s="14" t="s">
        <v>118</v>
      </c>
      <c r="BE184" s="131">
        <f t="shared" si="44"/>
        <v>0</v>
      </c>
      <c r="BF184" s="131">
        <f t="shared" si="45"/>
        <v>0</v>
      </c>
      <c r="BG184" s="131">
        <f t="shared" si="46"/>
        <v>0</v>
      </c>
      <c r="BH184" s="131">
        <f t="shared" si="47"/>
        <v>0</v>
      </c>
      <c r="BI184" s="131">
        <f t="shared" si="48"/>
        <v>0</v>
      </c>
      <c r="BJ184" s="14" t="s">
        <v>85</v>
      </c>
      <c r="BK184" s="131">
        <f t="shared" si="49"/>
        <v>0</v>
      </c>
      <c r="BL184" s="14" t="s">
        <v>123</v>
      </c>
      <c r="BM184" s="130" t="s">
        <v>345</v>
      </c>
    </row>
    <row r="185" spans="2:65" s="1" customFormat="1" ht="24.2" customHeight="1">
      <c r="B185" s="29"/>
      <c r="C185" s="132" t="s">
        <v>346</v>
      </c>
      <c r="D185" s="132" t="s">
        <v>311</v>
      </c>
      <c r="E185" s="133" t="s">
        <v>347</v>
      </c>
      <c r="F185" s="134" t="s">
        <v>348</v>
      </c>
      <c r="G185" s="135" t="s">
        <v>314</v>
      </c>
      <c r="H185" s="136">
        <v>10</v>
      </c>
      <c r="I185" s="137"/>
      <c r="J185" s="138">
        <f t="shared" si="40"/>
        <v>0</v>
      </c>
      <c r="K185" s="134" t="s">
        <v>315</v>
      </c>
      <c r="L185" s="139"/>
      <c r="M185" s="140" t="s">
        <v>1</v>
      </c>
      <c r="N185" s="141" t="s">
        <v>43</v>
      </c>
      <c r="P185" s="128">
        <f t="shared" si="41"/>
        <v>0</v>
      </c>
      <c r="Q185" s="128">
        <v>5.4000000000000001E-4</v>
      </c>
      <c r="R185" s="128">
        <f t="shared" si="42"/>
        <v>5.4000000000000003E-3</v>
      </c>
      <c r="S185" s="128">
        <v>0</v>
      </c>
      <c r="T185" s="129">
        <f t="shared" si="43"/>
        <v>0</v>
      </c>
      <c r="AR185" s="130" t="s">
        <v>147</v>
      </c>
      <c r="AT185" s="130" t="s">
        <v>311</v>
      </c>
      <c r="AU185" s="130" t="s">
        <v>85</v>
      </c>
      <c r="AY185" s="14" t="s">
        <v>118</v>
      </c>
      <c r="BE185" s="131">
        <f t="shared" si="44"/>
        <v>0</v>
      </c>
      <c r="BF185" s="131">
        <f t="shared" si="45"/>
        <v>0</v>
      </c>
      <c r="BG185" s="131">
        <f t="shared" si="46"/>
        <v>0</v>
      </c>
      <c r="BH185" s="131">
        <f t="shared" si="47"/>
        <v>0</v>
      </c>
      <c r="BI185" s="131">
        <f t="shared" si="48"/>
        <v>0</v>
      </c>
      <c r="BJ185" s="14" t="s">
        <v>85</v>
      </c>
      <c r="BK185" s="131">
        <f t="shared" si="49"/>
        <v>0</v>
      </c>
      <c r="BL185" s="14" t="s">
        <v>123</v>
      </c>
      <c r="BM185" s="130" t="s">
        <v>349</v>
      </c>
    </row>
    <row r="186" spans="2:65" s="1" customFormat="1" ht="24.2" customHeight="1">
      <c r="B186" s="29"/>
      <c r="C186" s="132" t="s">
        <v>350</v>
      </c>
      <c r="D186" s="132" t="s">
        <v>311</v>
      </c>
      <c r="E186" s="133" t="s">
        <v>351</v>
      </c>
      <c r="F186" s="134" t="s">
        <v>352</v>
      </c>
      <c r="G186" s="135" t="s">
        <v>314</v>
      </c>
      <c r="H186" s="136">
        <v>10</v>
      </c>
      <c r="I186" s="137"/>
      <c r="J186" s="138">
        <f t="shared" si="40"/>
        <v>0</v>
      </c>
      <c r="K186" s="134" t="s">
        <v>315</v>
      </c>
      <c r="L186" s="139"/>
      <c r="M186" s="140" t="s">
        <v>1</v>
      </c>
      <c r="N186" s="141" t="s">
        <v>43</v>
      </c>
      <c r="P186" s="128">
        <f t="shared" si="41"/>
        <v>0</v>
      </c>
      <c r="Q186" s="128">
        <v>1.1000000000000001E-3</v>
      </c>
      <c r="R186" s="128">
        <f t="shared" si="42"/>
        <v>1.1000000000000001E-2</v>
      </c>
      <c r="S186" s="128">
        <v>0</v>
      </c>
      <c r="T186" s="129">
        <f t="shared" si="43"/>
        <v>0</v>
      </c>
      <c r="AR186" s="130" t="s">
        <v>147</v>
      </c>
      <c r="AT186" s="130" t="s">
        <v>311</v>
      </c>
      <c r="AU186" s="130" t="s">
        <v>85</v>
      </c>
      <c r="AY186" s="14" t="s">
        <v>118</v>
      </c>
      <c r="BE186" s="131">
        <f t="shared" si="44"/>
        <v>0</v>
      </c>
      <c r="BF186" s="131">
        <f t="shared" si="45"/>
        <v>0</v>
      </c>
      <c r="BG186" s="131">
        <f t="shared" si="46"/>
        <v>0</v>
      </c>
      <c r="BH186" s="131">
        <f t="shared" si="47"/>
        <v>0</v>
      </c>
      <c r="BI186" s="131">
        <f t="shared" si="48"/>
        <v>0</v>
      </c>
      <c r="BJ186" s="14" t="s">
        <v>85</v>
      </c>
      <c r="BK186" s="131">
        <f t="shared" si="49"/>
        <v>0</v>
      </c>
      <c r="BL186" s="14" t="s">
        <v>123</v>
      </c>
      <c r="BM186" s="130" t="s">
        <v>353</v>
      </c>
    </row>
    <row r="187" spans="2:65" s="1" customFormat="1" ht="21.75" customHeight="1">
      <c r="B187" s="29"/>
      <c r="C187" s="132" t="s">
        <v>354</v>
      </c>
      <c r="D187" s="132" t="s">
        <v>311</v>
      </c>
      <c r="E187" s="133" t="s">
        <v>355</v>
      </c>
      <c r="F187" s="134" t="s">
        <v>356</v>
      </c>
      <c r="G187" s="135" t="s">
        <v>314</v>
      </c>
      <c r="H187" s="136">
        <v>10</v>
      </c>
      <c r="I187" s="137"/>
      <c r="J187" s="138">
        <f t="shared" si="40"/>
        <v>0</v>
      </c>
      <c r="K187" s="134" t="s">
        <v>315</v>
      </c>
      <c r="L187" s="139"/>
      <c r="M187" s="140" t="s">
        <v>1</v>
      </c>
      <c r="N187" s="141" t="s">
        <v>43</v>
      </c>
      <c r="P187" s="128">
        <f t="shared" si="41"/>
        <v>0</v>
      </c>
      <c r="Q187" s="128">
        <v>7.5000000000000002E-4</v>
      </c>
      <c r="R187" s="128">
        <f t="shared" si="42"/>
        <v>7.4999999999999997E-3</v>
      </c>
      <c r="S187" s="128">
        <v>0</v>
      </c>
      <c r="T187" s="129">
        <f t="shared" si="43"/>
        <v>0</v>
      </c>
      <c r="AR187" s="130" t="s">
        <v>147</v>
      </c>
      <c r="AT187" s="130" t="s">
        <v>311</v>
      </c>
      <c r="AU187" s="130" t="s">
        <v>85</v>
      </c>
      <c r="AY187" s="14" t="s">
        <v>118</v>
      </c>
      <c r="BE187" s="131">
        <f t="shared" si="44"/>
        <v>0</v>
      </c>
      <c r="BF187" s="131">
        <f t="shared" si="45"/>
        <v>0</v>
      </c>
      <c r="BG187" s="131">
        <f t="shared" si="46"/>
        <v>0</v>
      </c>
      <c r="BH187" s="131">
        <f t="shared" si="47"/>
        <v>0</v>
      </c>
      <c r="BI187" s="131">
        <f t="shared" si="48"/>
        <v>0</v>
      </c>
      <c r="BJ187" s="14" t="s">
        <v>85</v>
      </c>
      <c r="BK187" s="131">
        <f t="shared" si="49"/>
        <v>0</v>
      </c>
      <c r="BL187" s="14" t="s">
        <v>123</v>
      </c>
      <c r="BM187" s="130" t="s">
        <v>357</v>
      </c>
    </row>
    <row r="188" spans="2:65" s="1" customFormat="1" ht="21.75" customHeight="1">
      <c r="B188" s="29"/>
      <c r="C188" s="132" t="s">
        <v>358</v>
      </c>
      <c r="D188" s="132" t="s">
        <v>311</v>
      </c>
      <c r="E188" s="133" t="s">
        <v>359</v>
      </c>
      <c r="F188" s="134" t="s">
        <v>360</v>
      </c>
      <c r="G188" s="135" t="s">
        <v>314</v>
      </c>
      <c r="H188" s="136">
        <v>10</v>
      </c>
      <c r="I188" s="137"/>
      <c r="J188" s="138">
        <f t="shared" si="40"/>
        <v>0</v>
      </c>
      <c r="K188" s="134" t="s">
        <v>315</v>
      </c>
      <c r="L188" s="139"/>
      <c r="M188" s="140" t="s">
        <v>1</v>
      </c>
      <c r="N188" s="141" t="s">
        <v>43</v>
      </c>
      <c r="P188" s="128">
        <f t="shared" si="41"/>
        <v>0</v>
      </c>
      <c r="Q188" s="128">
        <v>7.5000000000000002E-4</v>
      </c>
      <c r="R188" s="128">
        <f t="shared" si="42"/>
        <v>7.4999999999999997E-3</v>
      </c>
      <c r="S188" s="128">
        <v>0</v>
      </c>
      <c r="T188" s="129">
        <f t="shared" si="43"/>
        <v>0</v>
      </c>
      <c r="AR188" s="130" t="s">
        <v>147</v>
      </c>
      <c r="AT188" s="130" t="s">
        <v>311</v>
      </c>
      <c r="AU188" s="130" t="s">
        <v>85</v>
      </c>
      <c r="AY188" s="14" t="s">
        <v>118</v>
      </c>
      <c r="BE188" s="131">
        <f t="shared" si="44"/>
        <v>0</v>
      </c>
      <c r="BF188" s="131">
        <f t="shared" si="45"/>
        <v>0</v>
      </c>
      <c r="BG188" s="131">
        <f t="shared" si="46"/>
        <v>0</v>
      </c>
      <c r="BH188" s="131">
        <f t="shared" si="47"/>
        <v>0</v>
      </c>
      <c r="BI188" s="131">
        <f t="shared" si="48"/>
        <v>0</v>
      </c>
      <c r="BJ188" s="14" t="s">
        <v>85</v>
      </c>
      <c r="BK188" s="131">
        <f t="shared" si="49"/>
        <v>0</v>
      </c>
      <c r="BL188" s="14" t="s">
        <v>123</v>
      </c>
      <c r="BM188" s="130" t="s">
        <v>361</v>
      </c>
    </row>
    <row r="189" spans="2:65" s="1" customFormat="1" ht="21.75" customHeight="1">
      <c r="B189" s="29"/>
      <c r="C189" s="132" t="s">
        <v>362</v>
      </c>
      <c r="D189" s="132" t="s">
        <v>311</v>
      </c>
      <c r="E189" s="133" t="s">
        <v>363</v>
      </c>
      <c r="F189" s="134" t="s">
        <v>364</v>
      </c>
      <c r="G189" s="135" t="s">
        <v>314</v>
      </c>
      <c r="H189" s="136">
        <v>10</v>
      </c>
      <c r="I189" s="137"/>
      <c r="J189" s="138">
        <f t="shared" si="40"/>
        <v>0</v>
      </c>
      <c r="K189" s="134" t="s">
        <v>315</v>
      </c>
      <c r="L189" s="139"/>
      <c r="M189" s="140" t="s">
        <v>1</v>
      </c>
      <c r="N189" s="141" t="s">
        <v>43</v>
      </c>
      <c r="P189" s="128">
        <f t="shared" si="41"/>
        <v>0</v>
      </c>
      <c r="Q189" s="128">
        <v>1.15E-3</v>
      </c>
      <c r="R189" s="128">
        <f t="shared" si="42"/>
        <v>1.15E-2</v>
      </c>
      <c r="S189" s="128">
        <v>0</v>
      </c>
      <c r="T189" s="129">
        <f t="shared" si="43"/>
        <v>0</v>
      </c>
      <c r="AR189" s="130" t="s">
        <v>147</v>
      </c>
      <c r="AT189" s="130" t="s">
        <v>311</v>
      </c>
      <c r="AU189" s="130" t="s">
        <v>85</v>
      </c>
      <c r="AY189" s="14" t="s">
        <v>118</v>
      </c>
      <c r="BE189" s="131">
        <f t="shared" si="44"/>
        <v>0</v>
      </c>
      <c r="BF189" s="131">
        <f t="shared" si="45"/>
        <v>0</v>
      </c>
      <c r="BG189" s="131">
        <f t="shared" si="46"/>
        <v>0</v>
      </c>
      <c r="BH189" s="131">
        <f t="shared" si="47"/>
        <v>0</v>
      </c>
      <c r="BI189" s="131">
        <f t="shared" si="48"/>
        <v>0</v>
      </c>
      <c r="BJ189" s="14" t="s">
        <v>85</v>
      </c>
      <c r="BK189" s="131">
        <f t="shared" si="49"/>
        <v>0</v>
      </c>
      <c r="BL189" s="14" t="s">
        <v>123</v>
      </c>
      <c r="BM189" s="130" t="s">
        <v>365</v>
      </c>
    </row>
    <row r="190" spans="2:65" s="1" customFormat="1" ht="21.75" customHeight="1">
      <c r="B190" s="29"/>
      <c r="C190" s="132" t="s">
        <v>366</v>
      </c>
      <c r="D190" s="132" t="s">
        <v>311</v>
      </c>
      <c r="E190" s="133" t="s">
        <v>367</v>
      </c>
      <c r="F190" s="134" t="s">
        <v>368</v>
      </c>
      <c r="G190" s="135" t="s">
        <v>314</v>
      </c>
      <c r="H190" s="136">
        <v>10</v>
      </c>
      <c r="I190" s="137"/>
      <c r="J190" s="138">
        <f t="shared" si="40"/>
        <v>0</v>
      </c>
      <c r="K190" s="134" t="s">
        <v>315</v>
      </c>
      <c r="L190" s="139"/>
      <c r="M190" s="140" t="s">
        <v>1</v>
      </c>
      <c r="N190" s="141" t="s">
        <v>43</v>
      </c>
      <c r="P190" s="128">
        <f t="shared" si="41"/>
        <v>0</v>
      </c>
      <c r="Q190" s="128">
        <v>1.5E-3</v>
      </c>
      <c r="R190" s="128">
        <f t="shared" si="42"/>
        <v>1.4999999999999999E-2</v>
      </c>
      <c r="S190" s="128">
        <v>0</v>
      </c>
      <c r="T190" s="129">
        <f t="shared" si="43"/>
        <v>0</v>
      </c>
      <c r="AR190" s="130" t="s">
        <v>147</v>
      </c>
      <c r="AT190" s="130" t="s">
        <v>311</v>
      </c>
      <c r="AU190" s="130" t="s">
        <v>85</v>
      </c>
      <c r="AY190" s="14" t="s">
        <v>118</v>
      </c>
      <c r="BE190" s="131">
        <f t="shared" si="44"/>
        <v>0</v>
      </c>
      <c r="BF190" s="131">
        <f t="shared" si="45"/>
        <v>0</v>
      </c>
      <c r="BG190" s="131">
        <f t="shared" si="46"/>
        <v>0</v>
      </c>
      <c r="BH190" s="131">
        <f t="shared" si="47"/>
        <v>0</v>
      </c>
      <c r="BI190" s="131">
        <f t="shared" si="48"/>
        <v>0</v>
      </c>
      <c r="BJ190" s="14" t="s">
        <v>85</v>
      </c>
      <c r="BK190" s="131">
        <f t="shared" si="49"/>
        <v>0</v>
      </c>
      <c r="BL190" s="14" t="s">
        <v>123</v>
      </c>
      <c r="BM190" s="130" t="s">
        <v>369</v>
      </c>
    </row>
    <row r="191" spans="2:65" s="1" customFormat="1" ht="24.2" customHeight="1">
      <c r="B191" s="29"/>
      <c r="C191" s="132" t="s">
        <v>370</v>
      </c>
      <c r="D191" s="132" t="s">
        <v>311</v>
      </c>
      <c r="E191" s="133" t="s">
        <v>371</v>
      </c>
      <c r="F191" s="134" t="s">
        <v>372</v>
      </c>
      <c r="G191" s="135" t="s">
        <v>373</v>
      </c>
      <c r="H191" s="136">
        <v>10</v>
      </c>
      <c r="I191" s="137"/>
      <c r="J191" s="138">
        <f t="shared" si="40"/>
        <v>0</v>
      </c>
      <c r="K191" s="134" t="s">
        <v>315</v>
      </c>
      <c r="L191" s="139"/>
      <c r="M191" s="140" t="s">
        <v>1</v>
      </c>
      <c r="N191" s="141" t="s">
        <v>43</v>
      </c>
      <c r="P191" s="128">
        <f t="shared" si="41"/>
        <v>0</v>
      </c>
      <c r="Q191" s="128">
        <v>4.4999999999999999E-4</v>
      </c>
      <c r="R191" s="128">
        <f t="shared" si="42"/>
        <v>4.4999999999999997E-3</v>
      </c>
      <c r="S191" s="128">
        <v>0</v>
      </c>
      <c r="T191" s="129">
        <f t="shared" si="43"/>
        <v>0</v>
      </c>
      <c r="AR191" s="130" t="s">
        <v>147</v>
      </c>
      <c r="AT191" s="130" t="s">
        <v>311</v>
      </c>
      <c r="AU191" s="130" t="s">
        <v>85</v>
      </c>
      <c r="AY191" s="14" t="s">
        <v>118</v>
      </c>
      <c r="BE191" s="131">
        <f t="shared" si="44"/>
        <v>0</v>
      </c>
      <c r="BF191" s="131">
        <f t="shared" si="45"/>
        <v>0</v>
      </c>
      <c r="BG191" s="131">
        <f t="shared" si="46"/>
        <v>0</v>
      </c>
      <c r="BH191" s="131">
        <f t="shared" si="47"/>
        <v>0</v>
      </c>
      <c r="BI191" s="131">
        <f t="shared" si="48"/>
        <v>0</v>
      </c>
      <c r="BJ191" s="14" t="s">
        <v>85</v>
      </c>
      <c r="BK191" s="131">
        <f t="shared" si="49"/>
        <v>0</v>
      </c>
      <c r="BL191" s="14" t="s">
        <v>123</v>
      </c>
      <c r="BM191" s="130" t="s">
        <v>374</v>
      </c>
    </row>
    <row r="192" spans="2:65" s="1" customFormat="1" ht="24.2" customHeight="1">
      <c r="B192" s="29"/>
      <c r="C192" s="132" t="s">
        <v>375</v>
      </c>
      <c r="D192" s="132" t="s">
        <v>311</v>
      </c>
      <c r="E192" s="133" t="s">
        <v>376</v>
      </c>
      <c r="F192" s="134" t="s">
        <v>377</v>
      </c>
      <c r="G192" s="135" t="s">
        <v>314</v>
      </c>
      <c r="H192" s="136">
        <v>5</v>
      </c>
      <c r="I192" s="137"/>
      <c r="J192" s="138">
        <f t="shared" si="40"/>
        <v>0</v>
      </c>
      <c r="K192" s="134" t="s">
        <v>315</v>
      </c>
      <c r="L192" s="139"/>
      <c r="M192" s="140" t="s">
        <v>1</v>
      </c>
      <c r="N192" s="141" t="s">
        <v>43</v>
      </c>
      <c r="P192" s="128">
        <f t="shared" si="41"/>
        <v>0</v>
      </c>
      <c r="Q192" s="128">
        <v>3.5E-4</v>
      </c>
      <c r="R192" s="128">
        <f t="shared" si="42"/>
        <v>1.75E-3</v>
      </c>
      <c r="S192" s="128">
        <v>0</v>
      </c>
      <c r="T192" s="129">
        <f t="shared" si="43"/>
        <v>0</v>
      </c>
      <c r="AR192" s="130" t="s">
        <v>147</v>
      </c>
      <c r="AT192" s="130" t="s">
        <v>311</v>
      </c>
      <c r="AU192" s="130" t="s">
        <v>85</v>
      </c>
      <c r="AY192" s="14" t="s">
        <v>118</v>
      </c>
      <c r="BE192" s="131">
        <f t="shared" si="44"/>
        <v>0</v>
      </c>
      <c r="BF192" s="131">
        <f t="shared" si="45"/>
        <v>0</v>
      </c>
      <c r="BG192" s="131">
        <f t="shared" si="46"/>
        <v>0</v>
      </c>
      <c r="BH192" s="131">
        <f t="shared" si="47"/>
        <v>0</v>
      </c>
      <c r="BI192" s="131">
        <f t="shared" si="48"/>
        <v>0</v>
      </c>
      <c r="BJ192" s="14" t="s">
        <v>85</v>
      </c>
      <c r="BK192" s="131">
        <f t="shared" si="49"/>
        <v>0</v>
      </c>
      <c r="BL192" s="14" t="s">
        <v>123</v>
      </c>
      <c r="BM192" s="130" t="s">
        <v>378</v>
      </c>
    </row>
    <row r="193" spans="2:65" s="1" customFormat="1" ht="24.2" customHeight="1">
      <c r="B193" s="29"/>
      <c r="C193" s="132" t="s">
        <v>379</v>
      </c>
      <c r="D193" s="132" t="s">
        <v>311</v>
      </c>
      <c r="E193" s="133" t="s">
        <v>380</v>
      </c>
      <c r="F193" s="134" t="s">
        <v>381</v>
      </c>
      <c r="G193" s="135" t="s">
        <v>314</v>
      </c>
      <c r="H193" s="136">
        <v>5</v>
      </c>
      <c r="I193" s="137"/>
      <c r="J193" s="138">
        <f t="shared" ref="J193:J224" si="50">ROUND(I193*H193,2)</f>
        <v>0</v>
      </c>
      <c r="K193" s="134" t="s">
        <v>315</v>
      </c>
      <c r="L193" s="139"/>
      <c r="M193" s="140" t="s">
        <v>1</v>
      </c>
      <c r="N193" s="141" t="s">
        <v>43</v>
      </c>
      <c r="P193" s="128">
        <f t="shared" ref="P193:P224" si="51">O193*H193</f>
        <v>0</v>
      </c>
      <c r="Q193" s="128">
        <v>4.4999999999999999E-4</v>
      </c>
      <c r="R193" s="128">
        <f t="shared" ref="R193:R224" si="52">Q193*H193</f>
        <v>2.2499999999999998E-3</v>
      </c>
      <c r="S193" s="128">
        <v>0</v>
      </c>
      <c r="T193" s="129">
        <f t="shared" ref="T193:T224" si="53">S193*H193</f>
        <v>0</v>
      </c>
      <c r="AR193" s="130" t="s">
        <v>147</v>
      </c>
      <c r="AT193" s="130" t="s">
        <v>311</v>
      </c>
      <c r="AU193" s="130" t="s">
        <v>85</v>
      </c>
      <c r="AY193" s="14" t="s">
        <v>118</v>
      </c>
      <c r="BE193" s="131">
        <f t="shared" ref="BE193:BE224" si="54">IF(N193="základní",J193,0)</f>
        <v>0</v>
      </c>
      <c r="BF193" s="131">
        <f t="shared" ref="BF193:BF224" si="55">IF(N193="snížená",J193,0)</f>
        <v>0</v>
      </c>
      <c r="BG193" s="131">
        <f t="shared" ref="BG193:BG224" si="56">IF(N193="zákl. přenesená",J193,0)</f>
        <v>0</v>
      </c>
      <c r="BH193" s="131">
        <f t="shared" ref="BH193:BH224" si="57">IF(N193="sníž. přenesená",J193,0)</f>
        <v>0</v>
      </c>
      <c r="BI193" s="131">
        <f t="shared" ref="BI193:BI224" si="58">IF(N193="nulová",J193,0)</f>
        <v>0</v>
      </c>
      <c r="BJ193" s="14" t="s">
        <v>85</v>
      </c>
      <c r="BK193" s="131">
        <f t="shared" ref="BK193:BK224" si="59">ROUND(I193*H193,2)</f>
        <v>0</v>
      </c>
      <c r="BL193" s="14" t="s">
        <v>123</v>
      </c>
      <c r="BM193" s="130" t="s">
        <v>382</v>
      </c>
    </row>
    <row r="194" spans="2:65" s="1" customFormat="1" ht="24.2" customHeight="1">
      <c r="B194" s="29"/>
      <c r="C194" s="132" t="s">
        <v>383</v>
      </c>
      <c r="D194" s="132" t="s">
        <v>311</v>
      </c>
      <c r="E194" s="133" t="s">
        <v>384</v>
      </c>
      <c r="F194" s="134" t="s">
        <v>385</v>
      </c>
      <c r="G194" s="135" t="s">
        <v>314</v>
      </c>
      <c r="H194" s="136">
        <v>5</v>
      </c>
      <c r="I194" s="137"/>
      <c r="J194" s="138">
        <f t="shared" si="50"/>
        <v>0</v>
      </c>
      <c r="K194" s="134" t="s">
        <v>315</v>
      </c>
      <c r="L194" s="139"/>
      <c r="M194" s="140" t="s">
        <v>1</v>
      </c>
      <c r="N194" s="141" t="s">
        <v>43</v>
      </c>
      <c r="P194" s="128">
        <f t="shared" si="51"/>
        <v>0</v>
      </c>
      <c r="Q194" s="128">
        <v>5.9000000000000003E-4</v>
      </c>
      <c r="R194" s="128">
        <f t="shared" si="52"/>
        <v>2.9500000000000004E-3</v>
      </c>
      <c r="S194" s="128">
        <v>0</v>
      </c>
      <c r="T194" s="129">
        <f t="shared" si="53"/>
        <v>0</v>
      </c>
      <c r="AR194" s="130" t="s">
        <v>147</v>
      </c>
      <c r="AT194" s="130" t="s">
        <v>311</v>
      </c>
      <c r="AU194" s="130" t="s">
        <v>85</v>
      </c>
      <c r="AY194" s="14" t="s">
        <v>118</v>
      </c>
      <c r="BE194" s="131">
        <f t="shared" si="54"/>
        <v>0</v>
      </c>
      <c r="BF194" s="131">
        <f t="shared" si="55"/>
        <v>0</v>
      </c>
      <c r="BG194" s="131">
        <f t="shared" si="56"/>
        <v>0</v>
      </c>
      <c r="BH194" s="131">
        <f t="shared" si="57"/>
        <v>0</v>
      </c>
      <c r="BI194" s="131">
        <f t="shared" si="58"/>
        <v>0</v>
      </c>
      <c r="BJ194" s="14" t="s">
        <v>85</v>
      </c>
      <c r="BK194" s="131">
        <f t="shared" si="59"/>
        <v>0</v>
      </c>
      <c r="BL194" s="14" t="s">
        <v>123</v>
      </c>
      <c r="BM194" s="130" t="s">
        <v>386</v>
      </c>
    </row>
    <row r="195" spans="2:65" s="1" customFormat="1" ht="24.2" customHeight="1">
      <c r="B195" s="29"/>
      <c r="C195" s="132" t="s">
        <v>387</v>
      </c>
      <c r="D195" s="132" t="s">
        <v>311</v>
      </c>
      <c r="E195" s="133" t="s">
        <v>388</v>
      </c>
      <c r="F195" s="134" t="s">
        <v>389</v>
      </c>
      <c r="G195" s="135" t="s">
        <v>314</v>
      </c>
      <c r="H195" s="136">
        <v>5</v>
      </c>
      <c r="I195" s="137"/>
      <c r="J195" s="138">
        <f t="shared" si="50"/>
        <v>0</v>
      </c>
      <c r="K195" s="134" t="s">
        <v>315</v>
      </c>
      <c r="L195" s="139"/>
      <c r="M195" s="140" t="s">
        <v>1</v>
      </c>
      <c r="N195" s="141" t="s">
        <v>43</v>
      </c>
      <c r="P195" s="128">
        <f t="shared" si="51"/>
        <v>0</v>
      </c>
      <c r="Q195" s="128">
        <v>1.4999999999999999E-4</v>
      </c>
      <c r="R195" s="128">
        <f t="shared" si="52"/>
        <v>7.4999999999999991E-4</v>
      </c>
      <c r="S195" s="128">
        <v>0</v>
      </c>
      <c r="T195" s="129">
        <f t="shared" si="53"/>
        <v>0</v>
      </c>
      <c r="AR195" s="130" t="s">
        <v>147</v>
      </c>
      <c r="AT195" s="130" t="s">
        <v>311</v>
      </c>
      <c r="AU195" s="130" t="s">
        <v>85</v>
      </c>
      <c r="AY195" s="14" t="s">
        <v>118</v>
      </c>
      <c r="BE195" s="131">
        <f t="shared" si="54"/>
        <v>0</v>
      </c>
      <c r="BF195" s="131">
        <f t="shared" si="55"/>
        <v>0</v>
      </c>
      <c r="BG195" s="131">
        <f t="shared" si="56"/>
        <v>0</v>
      </c>
      <c r="BH195" s="131">
        <f t="shared" si="57"/>
        <v>0</v>
      </c>
      <c r="BI195" s="131">
        <f t="shared" si="58"/>
        <v>0</v>
      </c>
      <c r="BJ195" s="14" t="s">
        <v>85</v>
      </c>
      <c r="BK195" s="131">
        <f t="shared" si="59"/>
        <v>0</v>
      </c>
      <c r="BL195" s="14" t="s">
        <v>123</v>
      </c>
      <c r="BM195" s="130" t="s">
        <v>390</v>
      </c>
    </row>
    <row r="196" spans="2:65" s="1" customFormat="1" ht="24.2" customHeight="1">
      <c r="B196" s="29"/>
      <c r="C196" s="132" t="s">
        <v>391</v>
      </c>
      <c r="D196" s="132" t="s">
        <v>311</v>
      </c>
      <c r="E196" s="133" t="s">
        <v>392</v>
      </c>
      <c r="F196" s="134" t="s">
        <v>393</v>
      </c>
      <c r="G196" s="135" t="s">
        <v>314</v>
      </c>
      <c r="H196" s="136">
        <v>5</v>
      </c>
      <c r="I196" s="137"/>
      <c r="J196" s="138">
        <f t="shared" si="50"/>
        <v>0</v>
      </c>
      <c r="K196" s="134" t="s">
        <v>315</v>
      </c>
      <c r="L196" s="139"/>
      <c r="M196" s="140" t="s">
        <v>1</v>
      </c>
      <c r="N196" s="141" t="s">
        <v>43</v>
      </c>
      <c r="P196" s="128">
        <f t="shared" si="51"/>
        <v>0</v>
      </c>
      <c r="Q196" s="128">
        <v>1.8000000000000001E-4</v>
      </c>
      <c r="R196" s="128">
        <f t="shared" si="52"/>
        <v>9.0000000000000008E-4</v>
      </c>
      <c r="S196" s="128">
        <v>0</v>
      </c>
      <c r="T196" s="129">
        <f t="shared" si="53"/>
        <v>0</v>
      </c>
      <c r="AR196" s="130" t="s">
        <v>147</v>
      </c>
      <c r="AT196" s="130" t="s">
        <v>311</v>
      </c>
      <c r="AU196" s="130" t="s">
        <v>85</v>
      </c>
      <c r="AY196" s="14" t="s">
        <v>118</v>
      </c>
      <c r="BE196" s="131">
        <f t="shared" si="54"/>
        <v>0</v>
      </c>
      <c r="BF196" s="131">
        <f t="shared" si="55"/>
        <v>0</v>
      </c>
      <c r="BG196" s="131">
        <f t="shared" si="56"/>
        <v>0</v>
      </c>
      <c r="BH196" s="131">
        <f t="shared" si="57"/>
        <v>0</v>
      </c>
      <c r="BI196" s="131">
        <f t="shared" si="58"/>
        <v>0</v>
      </c>
      <c r="BJ196" s="14" t="s">
        <v>85</v>
      </c>
      <c r="BK196" s="131">
        <f t="shared" si="59"/>
        <v>0</v>
      </c>
      <c r="BL196" s="14" t="s">
        <v>123</v>
      </c>
      <c r="BM196" s="130" t="s">
        <v>394</v>
      </c>
    </row>
    <row r="197" spans="2:65" s="1" customFormat="1" ht="24.2" customHeight="1">
      <c r="B197" s="29"/>
      <c r="C197" s="132" t="s">
        <v>395</v>
      </c>
      <c r="D197" s="132" t="s">
        <v>311</v>
      </c>
      <c r="E197" s="133" t="s">
        <v>396</v>
      </c>
      <c r="F197" s="134" t="s">
        <v>397</v>
      </c>
      <c r="G197" s="135" t="s">
        <v>314</v>
      </c>
      <c r="H197" s="136">
        <v>5</v>
      </c>
      <c r="I197" s="137"/>
      <c r="J197" s="138">
        <f t="shared" si="50"/>
        <v>0</v>
      </c>
      <c r="K197" s="134" t="s">
        <v>315</v>
      </c>
      <c r="L197" s="139"/>
      <c r="M197" s="140" t="s">
        <v>1</v>
      </c>
      <c r="N197" s="141" t="s">
        <v>43</v>
      </c>
      <c r="P197" s="128">
        <f t="shared" si="51"/>
        <v>0</v>
      </c>
      <c r="Q197" s="128">
        <v>3.2000000000000003E-4</v>
      </c>
      <c r="R197" s="128">
        <f t="shared" si="52"/>
        <v>1.6000000000000001E-3</v>
      </c>
      <c r="S197" s="128">
        <v>0</v>
      </c>
      <c r="T197" s="129">
        <f t="shared" si="53"/>
        <v>0</v>
      </c>
      <c r="AR197" s="130" t="s">
        <v>147</v>
      </c>
      <c r="AT197" s="130" t="s">
        <v>311</v>
      </c>
      <c r="AU197" s="130" t="s">
        <v>85</v>
      </c>
      <c r="AY197" s="14" t="s">
        <v>118</v>
      </c>
      <c r="BE197" s="131">
        <f t="shared" si="54"/>
        <v>0</v>
      </c>
      <c r="BF197" s="131">
        <f t="shared" si="55"/>
        <v>0</v>
      </c>
      <c r="BG197" s="131">
        <f t="shared" si="56"/>
        <v>0</v>
      </c>
      <c r="BH197" s="131">
        <f t="shared" si="57"/>
        <v>0</v>
      </c>
      <c r="BI197" s="131">
        <f t="shared" si="58"/>
        <v>0</v>
      </c>
      <c r="BJ197" s="14" t="s">
        <v>85</v>
      </c>
      <c r="BK197" s="131">
        <f t="shared" si="59"/>
        <v>0</v>
      </c>
      <c r="BL197" s="14" t="s">
        <v>123</v>
      </c>
      <c r="BM197" s="130" t="s">
        <v>398</v>
      </c>
    </row>
    <row r="198" spans="2:65" s="1" customFormat="1" ht="24.2" customHeight="1">
      <c r="B198" s="29"/>
      <c r="C198" s="132" t="s">
        <v>399</v>
      </c>
      <c r="D198" s="132" t="s">
        <v>311</v>
      </c>
      <c r="E198" s="133" t="s">
        <v>400</v>
      </c>
      <c r="F198" s="134" t="s">
        <v>401</v>
      </c>
      <c r="G198" s="135" t="s">
        <v>314</v>
      </c>
      <c r="H198" s="136">
        <v>5</v>
      </c>
      <c r="I198" s="137"/>
      <c r="J198" s="138">
        <f t="shared" si="50"/>
        <v>0</v>
      </c>
      <c r="K198" s="134" t="s">
        <v>315</v>
      </c>
      <c r="L198" s="139"/>
      <c r="M198" s="140" t="s">
        <v>1</v>
      </c>
      <c r="N198" s="141" t="s">
        <v>43</v>
      </c>
      <c r="P198" s="128">
        <f t="shared" si="51"/>
        <v>0</v>
      </c>
      <c r="Q198" s="128">
        <v>4.6999999999999999E-4</v>
      </c>
      <c r="R198" s="128">
        <f t="shared" si="52"/>
        <v>2.3500000000000001E-3</v>
      </c>
      <c r="S198" s="128">
        <v>0</v>
      </c>
      <c r="T198" s="129">
        <f t="shared" si="53"/>
        <v>0</v>
      </c>
      <c r="AR198" s="130" t="s">
        <v>147</v>
      </c>
      <c r="AT198" s="130" t="s">
        <v>311</v>
      </c>
      <c r="AU198" s="130" t="s">
        <v>85</v>
      </c>
      <c r="AY198" s="14" t="s">
        <v>118</v>
      </c>
      <c r="BE198" s="131">
        <f t="shared" si="54"/>
        <v>0</v>
      </c>
      <c r="BF198" s="131">
        <f t="shared" si="55"/>
        <v>0</v>
      </c>
      <c r="BG198" s="131">
        <f t="shared" si="56"/>
        <v>0</v>
      </c>
      <c r="BH198" s="131">
        <f t="shared" si="57"/>
        <v>0</v>
      </c>
      <c r="BI198" s="131">
        <f t="shared" si="58"/>
        <v>0</v>
      </c>
      <c r="BJ198" s="14" t="s">
        <v>85</v>
      </c>
      <c r="BK198" s="131">
        <f t="shared" si="59"/>
        <v>0</v>
      </c>
      <c r="BL198" s="14" t="s">
        <v>123</v>
      </c>
      <c r="BM198" s="130" t="s">
        <v>402</v>
      </c>
    </row>
    <row r="199" spans="2:65" s="1" customFormat="1" ht="24.2" customHeight="1">
      <c r="B199" s="29"/>
      <c r="C199" s="132" t="s">
        <v>403</v>
      </c>
      <c r="D199" s="132" t="s">
        <v>311</v>
      </c>
      <c r="E199" s="133" t="s">
        <v>404</v>
      </c>
      <c r="F199" s="134" t="s">
        <v>405</v>
      </c>
      <c r="G199" s="135" t="s">
        <v>314</v>
      </c>
      <c r="H199" s="136">
        <v>5</v>
      </c>
      <c r="I199" s="137"/>
      <c r="J199" s="138">
        <f t="shared" si="50"/>
        <v>0</v>
      </c>
      <c r="K199" s="134" t="s">
        <v>315</v>
      </c>
      <c r="L199" s="139"/>
      <c r="M199" s="140" t="s">
        <v>1</v>
      </c>
      <c r="N199" s="141" t="s">
        <v>43</v>
      </c>
      <c r="P199" s="128">
        <f t="shared" si="51"/>
        <v>0</v>
      </c>
      <c r="Q199" s="128">
        <v>7.2999999999999996E-4</v>
      </c>
      <c r="R199" s="128">
        <f t="shared" si="52"/>
        <v>3.6499999999999996E-3</v>
      </c>
      <c r="S199" s="128">
        <v>0</v>
      </c>
      <c r="T199" s="129">
        <f t="shared" si="53"/>
        <v>0</v>
      </c>
      <c r="AR199" s="130" t="s">
        <v>147</v>
      </c>
      <c r="AT199" s="130" t="s">
        <v>311</v>
      </c>
      <c r="AU199" s="130" t="s">
        <v>85</v>
      </c>
      <c r="AY199" s="14" t="s">
        <v>118</v>
      </c>
      <c r="BE199" s="131">
        <f t="shared" si="54"/>
        <v>0</v>
      </c>
      <c r="BF199" s="131">
        <f t="shared" si="55"/>
        <v>0</v>
      </c>
      <c r="BG199" s="131">
        <f t="shared" si="56"/>
        <v>0</v>
      </c>
      <c r="BH199" s="131">
        <f t="shared" si="57"/>
        <v>0</v>
      </c>
      <c r="BI199" s="131">
        <f t="shared" si="58"/>
        <v>0</v>
      </c>
      <c r="BJ199" s="14" t="s">
        <v>85</v>
      </c>
      <c r="BK199" s="131">
        <f t="shared" si="59"/>
        <v>0</v>
      </c>
      <c r="BL199" s="14" t="s">
        <v>123</v>
      </c>
      <c r="BM199" s="130" t="s">
        <v>406</v>
      </c>
    </row>
    <row r="200" spans="2:65" s="1" customFormat="1" ht="24.2" customHeight="1">
      <c r="B200" s="29"/>
      <c r="C200" s="132" t="s">
        <v>407</v>
      </c>
      <c r="D200" s="132" t="s">
        <v>311</v>
      </c>
      <c r="E200" s="133" t="s">
        <v>408</v>
      </c>
      <c r="F200" s="134" t="s">
        <v>409</v>
      </c>
      <c r="G200" s="135" t="s">
        <v>373</v>
      </c>
      <c r="H200" s="136">
        <v>20</v>
      </c>
      <c r="I200" s="137"/>
      <c r="J200" s="138">
        <f t="shared" si="50"/>
        <v>0</v>
      </c>
      <c r="K200" s="134" t="s">
        <v>315</v>
      </c>
      <c r="L200" s="139"/>
      <c r="M200" s="140" t="s">
        <v>1</v>
      </c>
      <c r="N200" s="141" t="s">
        <v>43</v>
      </c>
      <c r="P200" s="128">
        <f t="shared" si="51"/>
        <v>0</v>
      </c>
      <c r="Q200" s="128">
        <v>5.0000000000000002E-5</v>
      </c>
      <c r="R200" s="128">
        <f t="shared" si="52"/>
        <v>1E-3</v>
      </c>
      <c r="S200" s="128">
        <v>0</v>
      </c>
      <c r="T200" s="129">
        <f t="shared" si="53"/>
        <v>0</v>
      </c>
      <c r="AR200" s="130" t="s">
        <v>147</v>
      </c>
      <c r="AT200" s="130" t="s">
        <v>311</v>
      </c>
      <c r="AU200" s="130" t="s">
        <v>85</v>
      </c>
      <c r="AY200" s="14" t="s">
        <v>118</v>
      </c>
      <c r="BE200" s="131">
        <f t="shared" si="54"/>
        <v>0</v>
      </c>
      <c r="BF200" s="131">
        <f t="shared" si="55"/>
        <v>0</v>
      </c>
      <c r="BG200" s="131">
        <f t="shared" si="56"/>
        <v>0</v>
      </c>
      <c r="BH200" s="131">
        <f t="shared" si="57"/>
        <v>0</v>
      </c>
      <c r="BI200" s="131">
        <f t="shared" si="58"/>
        <v>0</v>
      </c>
      <c r="BJ200" s="14" t="s">
        <v>85</v>
      </c>
      <c r="BK200" s="131">
        <f t="shared" si="59"/>
        <v>0</v>
      </c>
      <c r="BL200" s="14" t="s">
        <v>123</v>
      </c>
      <c r="BM200" s="130" t="s">
        <v>410</v>
      </c>
    </row>
    <row r="201" spans="2:65" s="1" customFormat="1" ht="24.2" customHeight="1">
      <c r="B201" s="29"/>
      <c r="C201" s="132" t="s">
        <v>411</v>
      </c>
      <c r="D201" s="132" t="s">
        <v>311</v>
      </c>
      <c r="E201" s="133" t="s">
        <v>412</v>
      </c>
      <c r="F201" s="134" t="s">
        <v>413</v>
      </c>
      <c r="G201" s="135" t="s">
        <v>373</v>
      </c>
      <c r="H201" s="136">
        <v>20</v>
      </c>
      <c r="I201" s="137"/>
      <c r="J201" s="138">
        <f t="shared" si="50"/>
        <v>0</v>
      </c>
      <c r="K201" s="134" t="s">
        <v>315</v>
      </c>
      <c r="L201" s="139"/>
      <c r="M201" s="140" t="s">
        <v>1</v>
      </c>
      <c r="N201" s="141" t="s">
        <v>43</v>
      </c>
      <c r="P201" s="128">
        <f t="shared" si="51"/>
        <v>0</v>
      </c>
      <c r="Q201" s="128">
        <v>1E-4</v>
      </c>
      <c r="R201" s="128">
        <f t="shared" si="52"/>
        <v>2E-3</v>
      </c>
      <c r="S201" s="128">
        <v>0</v>
      </c>
      <c r="T201" s="129">
        <f t="shared" si="53"/>
        <v>0</v>
      </c>
      <c r="AR201" s="130" t="s">
        <v>147</v>
      </c>
      <c r="AT201" s="130" t="s">
        <v>311</v>
      </c>
      <c r="AU201" s="130" t="s">
        <v>85</v>
      </c>
      <c r="AY201" s="14" t="s">
        <v>118</v>
      </c>
      <c r="BE201" s="131">
        <f t="shared" si="54"/>
        <v>0</v>
      </c>
      <c r="BF201" s="131">
        <f t="shared" si="55"/>
        <v>0</v>
      </c>
      <c r="BG201" s="131">
        <f t="shared" si="56"/>
        <v>0</v>
      </c>
      <c r="BH201" s="131">
        <f t="shared" si="57"/>
        <v>0</v>
      </c>
      <c r="BI201" s="131">
        <f t="shared" si="58"/>
        <v>0</v>
      </c>
      <c r="BJ201" s="14" t="s">
        <v>85</v>
      </c>
      <c r="BK201" s="131">
        <f t="shared" si="59"/>
        <v>0</v>
      </c>
      <c r="BL201" s="14" t="s">
        <v>123</v>
      </c>
      <c r="BM201" s="130" t="s">
        <v>414</v>
      </c>
    </row>
    <row r="202" spans="2:65" s="1" customFormat="1" ht="24.2" customHeight="1">
      <c r="B202" s="29"/>
      <c r="C202" s="132" t="s">
        <v>415</v>
      </c>
      <c r="D202" s="132" t="s">
        <v>311</v>
      </c>
      <c r="E202" s="133" t="s">
        <v>416</v>
      </c>
      <c r="F202" s="134" t="s">
        <v>417</v>
      </c>
      <c r="G202" s="135" t="s">
        <v>373</v>
      </c>
      <c r="H202" s="136">
        <v>20</v>
      </c>
      <c r="I202" s="137"/>
      <c r="J202" s="138">
        <f t="shared" si="50"/>
        <v>0</v>
      </c>
      <c r="K202" s="134" t="s">
        <v>315</v>
      </c>
      <c r="L202" s="139"/>
      <c r="M202" s="140" t="s">
        <v>1</v>
      </c>
      <c r="N202" s="141" t="s">
        <v>43</v>
      </c>
      <c r="P202" s="128">
        <f t="shared" si="51"/>
        <v>0</v>
      </c>
      <c r="Q202" s="128">
        <v>1.2999999999999999E-4</v>
      </c>
      <c r="R202" s="128">
        <f t="shared" si="52"/>
        <v>2.5999999999999999E-3</v>
      </c>
      <c r="S202" s="128">
        <v>0</v>
      </c>
      <c r="T202" s="129">
        <f t="shared" si="53"/>
        <v>0</v>
      </c>
      <c r="AR202" s="130" t="s">
        <v>147</v>
      </c>
      <c r="AT202" s="130" t="s">
        <v>311</v>
      </c>
      <c r="AU202" s="130" t="s">
        <v>85</v>
      </c>
      <c r="AY202" s="14" t="s">
        <v>118</v>
      </c>
      <c r="BE202" s="131">
        <f t="shared" si="54"/>
        <v>0</v>
      </c>
      <c r="BF202" s="131">
        <f t="shared" si="55"/>
        <v>0</v>
      </c>
      <c r="BG202" s="131">
        <f t="shared" si="56"/>
        <v>0</v>
      </c>
      <c r="BH202" s="131">
        <f t="shared" si="57"/>
        <v>0</v>
      </c>
      <c r="BI202" s="131">
        <f t="shared" si="58"/>
        <v>0</v>
      </c>
      <c r="BJ202" s="14" t="s">
        <v>85</v>
      </c>
      <c r="BK202" s="131">
        <f t="shared" si="59"/>
        <v>0</v>
      </c>
      <c r="BL202" s="14" t="s">
        <v>123</v>
      </c>
      <c r="BM202" s="130" t="s">
        <v>418</v>
      </c>
    </row>
    <row r="203" spans="2:65" s="1" customFormat="1" ht="24.2" customHeight="1">
      <c r="B203" s="29"/>
      <c r="C203" s="132" t="s">
        <v>419</v>
      </c>
      <c r="D203" s="132" t="s">
        <v>311</v>
      </c>
      <c r="E203" s="133" t="s">
        <v>420</v>
      </c>
      <c r="F203" s="134" t="s">
        <v>421</v>
      </c>
      <c r="G203" s="135" t="s">
        <v>373</v>
      </c>
      <c r="H203" s="136">
        <v>20</v>
      </c>
      <c r="I203" s="137"/>
      <c r="J203" s="138">
        <f t="shared" si="50"/>
        <v>0</v>
      </c>
      <c r="K203" s="134" t="s">
        <v>315</v>
      </c>
      <c r="L203" s="139"/>
      <c r="M203" s="140" t="s">
        <v>1</v>
      </c>
      <c r="N203" s="141" t="s">
        <v>43</v>
      </c>
      <c r="P203" s="128">
        <f t="shared" si="51"/>
        <v>0</v>
      </c>
      <c r="Q203" s="128">
        <v>2.4000000000000001E-4</v>
      </c>
      <c r="R203" s="128">
        <f t="shared" si="52"/>
        <v>4.8000000000000004E-3</v>
      </c>
      <c r="S203" s="128">
        <v>0</v>
      </c>
      <c r="T203" s="129">
        <f t="shared" si="53"/>
        <v>0</v>
      </c>
      <c r="AR203" s="130" t="s">
        <v>147</v>
      </c>
      <c r="AT203" s="130" t="s">
        <v>311</v>
      </c>
      <c r="AU203" s="130" t="s">
        <v>85</v>
      </c>
      <c r="AY203" s="14" t="s">
        <v>118</v>
      </c>
      <c r="BE203" s="131">
        <f t="shared" si="54"/>
        <v>0</v>
      </c>
      <c r="BF203" s="131">
        <f t="shared" si="55"/>
        <v>0</v>
      </c>
      <c r="BG203" s="131">
        <f t="shared" si="56"/>
        <v>0</v>
      </c>
      <c r="BH203" s="131">
        <f t="shared" si="57"/>
        <v>0</v>
      </c>
      <c r="BI203" s="131">
        <f t="shared" si="58"/>
        <v>0</v>
      </c>
      <c r="BJ203" s="14" t="s">
        <v>85</v>
      </c>
      <c r="BK203" s="131">
        <f t="shared" si="59"/>
        <v>0</v>
      </c>
      <c r="BL203" s="14" t="s">
        <v>123</v>
      </c>
      <c r="BM203" s="130" t="s">
        <v>422</v>
      </c>
    </row>
    <row r="204" spans="2:65" s="1" customFormat="1" ht="21.75" customHeight="1">
      <c r="B204" s="29"/>
      <c r="C204" s="132" t="s">
        <v>423</v>
      </c>
      <c r="D204" s="132" t="s">
        <v>311</v>
      </c>
      <c r="E204" s="133" t="s">
        <v>424</v>
      </c>
      <c r="F204" s="134" t="s">
        <v>425</v>
      </c>
      <c r="G204" s="135" t="s">
        <v>373</v>
      </c>
      <c r="H204" s="136">
        <v>20</v>
      </c>
      <c r="I204" s="137"/>
      <c r="J204" s="138">
        <f t="shared" si="50"/>
        <v>0</v>
      </c>
      <c r="K204" s="134" t="s">
        <v>315</v>
      </c>
      <c r="L204" s="139"/>
      <c r="M204" s="140" t="s">
        <v>1</v>
      </c>
      <c r="N204" s="141" t="s">
        <v>43</v>
      </c>
      <c r="P204" s="128">
        <f t="shared" si="51"/>
        <v>0</v>
      </c>
      <c r="Q204" s="128">
        <v>9.0000000000000006E-5</v>
      </c>
      <c r="R204" s="128">
        <f t="shared" si="52"/>
        <v>1.8000000000000002E-3</v>
      </c>
      <c r="S204" s="128">
        <v>0</v>
      </c>
      <c r="T204" s="129">
        <f t="shared" si="53"/>
        <v>0</v>
      </c>
      <c r="AR204" s="130" t="s">
        <v>147</v>
      </c>
      <c r="AT204" s="130" t="s">
        <v>311</v>
      </c>
      <c r="AU204" s="130" t="s">
        <v>85</v>
      </c>
      <c r="AY204" s="14" t="s">
        <v>118</v>
      </c>
      <c r="BE204" s="131">
        <f t="shared" si="54"/>
        <v>0</v>
      </c>
      <c r="BF204" s="131">
        <f t="shared" si="55"/>
        <v>0</v>
      </c>
      <c r="BG204" s="131">
        <f t="shared" si="56"/>
        <v>0</v>
      </c>
      <c r="BH204" s="131">
        <f t="shared" si="57"/>
        <v>0</v>
      </c>
      <c r="BI204" s="131">
        <f t="shared" si="58"/>
        <v>0</v>
      </c>
      <c r="BJ204" s="14" t="s">
        <v>85</v>
      </c>
      <c r="BK204" s="131">
        <f t="shared" si="59"/>
        <v>0</v>
      </c>
      <c r="BL204" s="14" t="s">
        <v>123</v>
      </c>
      <c r="BM204" s="130" t="s">
        <v>426</v>
      </c>
    </row>
    <row r="205" spans="2:65" s="1" customFormat="1" ht="21.75" customHeight="1">
      <c r="B205" s="29"/>
      <c r="C205" s="132" t="s">
        <v>427</v>
      </c>
      <c r="D205" s="132" t="s">
        <v>311</v>
      </c>
      <c r="E205" s="133" t="s">
        <v>428</v>
      </c>
      <c r="F205" s="134" t="s">
        <v>429</v>
      </c>
      <c r="G205" s="135" t="s">
        <v>373</v>
      </c>
      <c r="H205" s="136">
        <v>20</v>
      </c>
      <c r="I205" s="137"/>
      <c r="J205" s="138">
        <f t="shared" si="50"/>
        <v>0</v>
      </c>
      <c r="K205" s="134" t="s">
        <v>315</v>
      </c>
      <c r="L205" s="139"/>
      <c r="M205" s="140" t="s">
        <v>1</v>
      </c>
      <c r="N205" s="141" t="s">
        <v>43</v>
      </c>
      <c r="P205" s="128">
        <f t="shared" si="51"/>
        <v>0</v>
      </c>
      <c r="Q205" s="128">
        <v>9.0000000000000006E-5</v>
      </c>
      <c r="R205" s="128">
        <f t="shared" si="52"/>
        <v>1.8000000000000002E-3</v>
      </c>
      <c r="S205" s="128">
        <v>0</v>
      </c>
      <c r="T205" s="129">
        <f t="shared" si="53"/>
        <v>0</v>
      </c>
      <c r="AR205" s="130" t="s">
        <v>147</v>
      </c>
      <c r="AT205" s="130" t="s">
        <v>311</v>
      </c>
      <c r="AU205" s="130" t="s">
        <v>85</v>
      </c>
      <c r="AY205" s="14" t="s">
        <v>118</v>
      </c>
      <c r="BE205" s="131">
        <f t="shared" si="54"/>
        <v>0</v>
      </c>
      <c r="BF205" s="131">
        <f t="shared" si="55"/>
        <v>0</v>
      </c>
      <c r="BG205" s="131">
        <f t="shared" si="56"/>
        <v>0</v>
      </c>
      <c r="BH205" s="131">
        <f t="shared" si="57"/>
        <v>0</v>
      </c>
      <c r="BI205" s="131">
        <f t="shared" si="58"/>
        <v>0</v>
      </c>
      <c r="BJ205" s="14" t="s">
        <v>85</v>
      </c>
      <c r="BK205" s="131">
        <f t="shared" si="59"/>
        <v>0</v>
      </c>
      <c r="BL205" s="14" t="s">
        <v>123</v>
      </c>
      <c r="BM205" s="130" t="s">
        <v>430</v>
      </c>
    </row>
    <row r="206" spans="2:65" s="1" customFormat="1" ht="24.2" customHeight="1">
      <c r="B206" s="29"/>
      <c r="C206" s="132" t="s">
        <v>431</v>
      </c>
      <c r="D206" s="132" t="s">
        <v>311</v>
      </c>
      <c r="E206" s="133" t="s">
        <v>432</v>
      </c>
      <c r="F206" s="134" t="s">
        <v>433</v>
      </c>
      <c r="G206" s="135" t="s">
        <v>314</v>
      </c>
      <c r="H206" s="136">
        <v>3</v>
      </c>
      <c r="I206" s="137"/>
      <c r="J206" s="138">
        <f t="shared" si="50"/>
        <v>0</v>
      </c>
      <c r="K206" s="134" t="s">
        <v>315</v>
      </c>
      <c r="L206" s="139"/>
      <c r="M206" s="140" t="s">
        <v>1</v>
      </c>
      <c r="N206" s="141" t="s">
        <v>43</v>
      </c>
      <c r="P206" s="128">
        <f t="shared" si="51"/>
        <v>0</v>
      </c>
      <c r="Q206" s="128">
        <v>5.9999999999999995E-4</v>
      </c>
      <c r="R206" s="128">
        <f t="shared" si="52"/>
        <v>1.8E-3</v>
      </c>
      <c r="S206" s="128">
        <v>0</v>
      </c>
      <c r="T206" s="129">
        <f t="shared" si="53"/>
        <v>0</v>
      </c>
      <c r="AR206" s="130" t="s">
        <v>147</v>
      </c>
      <c r="AT206" s="130" t="s">
        <v>311</v>
      </c>
      <c r="AU206" s="130" t="s">
        <v>85</v>
      </c>
      <c r="AY206" s="14" t="s">
        <v>118</v>
      </c>
      <c r="BE206" s="131">
        <f t="shared" si="54"/>
        <v>0</v>
      </c>
      <c r="BF206" s="131">
        <f t="shared" si="55"/>
        <v>0</v>
      </c>
      <c r="BG206" s="131">
        <f t="shared" si="56"/>
        <v>0</v>
      </c>
      <c r="BH206" s="131">
        <f t="shared" si="57"/>
        <v>0</v>
      </c>
      <c r="BI206" s="131">
        <f t="shared" si="58"/>
        <v>0</v>
      </c>
      <c r="BJ206" s="14" t="s">
        <v>85</v>
      </c>
      <c r="BK206" s="131">
        <f t="shared" si="59"/>
        <v>0</v>
      </c>
      <c r="BL206" s="14" t="s">
        <v>123</v>
      </c>
      <c r="BM206" s="130" t="s">
        <v>434</v>
      </c>
    </row>
    <row r="207" spans="2:65" s="1" customFormat="1" ht="24.2" customHeight="1">
      <c r="B207" s="29"/>
      <c r="C207" s="132" t="s">
        <v>435</v>
      </c>
      <c r="D207" s="132" t="s">
        <v>311</v>
      </c>
      <c r="E207" s="133" t="s">
        <v>436</v>
      </c>
      <c r="F207" s="134" t="s">
        <v>437</v>
      </c>
      <c r="G207" s="135" t="s">
        <v>314</v>
      </c>
      <c r="H207" s="136">
        <v>3</v>
      </c>
      <c r="I207" s="137"/>
      <c r="J207" s="138">
        <f t="shared" si="50"/>
        <v>0</v>
      </c>
      <c r="K207" s="134" t="s">
        <v>315</v>
      </c>
      <c r="L207" s="139"/>
      <c r="M207" s="140" t="s">
        <v>1</v>
      </c>
      <c r="N207" s="141" t="s">
        <v>43</v>
      </c>
      <c r="P207" s="128">
        <f t="shared" si="51"/>
        <v>0</v>
      </c>
      <c r="Q207" s="128">
        <v>6.9999999999999999E-4</v>
      </c>
      <c r="R207" s="128">
        <f t="shared" si="52"/>
        <v>2.0999999999999999E-3</v>
      </c>
      <c r="S207" s="128">
        <v>0</v>
      </c>
      <c r="T207" s="129">
        <f t="shared" si="53"/>
        <v>0</v>
      </c>
      <c r="AR207" s="130" t="s">
        <v>147</v>
      </c>
      <c r="AT207" s="130" t="s">
        <v>311</v>
      </c>
      <c r="AU207" s="130" t="s">
        <v>85</v>
      </c>
      <c r="AY207" s="14" t="s">
        <v>118</v>
      </c>
      <c r="BE207" s="131">
        <f t="shared" si="54"/>
        <v>0</v>
      </c>
      <c r="BF207" s="131">
        <f t="shared" si="55"/>
        <v>0</v>
      </c>
      <c r="BG207" s="131">
        <f t="shared" si="56"/>
        <v>0</v>
      </c>
      <c r="BH207" s="131">
        <f t="shared" si="57"/>
        <v>0</v>
      </c>
      <c r="BI207" s="131">
        <f t="shared" si="58"/>
        <v>0</v>
      </c>
      <c r="BJ207" s="14" t="s">
        <v>85</v>
      </c>
      <c r="BK207" s="131">
        <f t="shared" si="59"/>
        <v>0</v>
      </c>
      <c r="BL207" s="14" t="s">
        <v>123</v>
      </c>
      <c r="BM207" s="130" t="s">
        <v>438</v>
      </c>
    </row>
    <row r="208" spans="2:65" s="1" customFormat="1" ht="24.2" customHeight="1">
      <c r="B208" s="29"/>
      <c r="C208" s="132" t="s">
        <v>439</v>
      </c>
      <c r="D208" s="132" t="s">
        <v>311</v>
      </c>
      <c r="E208" s="133" t="s">
        <v>440</v>
      </c>
      <c r="F208" s="134" t="s">
        <v>441</v>
      </c>
      <c r="G208" s="135" t="s">
        <v>314</v>
      </c>
      <c r="H208" s="136">
        <v>3</v>
      </c>
      <c r="I208" s="137"/>
      <c r="J208" s="138">
        <f t="shared" si="50"/>
        <v>0</v>
      </c>
      <c r="K208" s="134" t="s">
        <v>315</v>
      </c>
      <c r="L208" s="139"/>
      <c r="M208" s="140" t="s">
        <v>1</v>
      </c>
      <c r="N208" s="141" t="s">
        <v>43</v>
      </c>
      <c r="P208" s="128">
        <f t="shared" si="51"/>
        <v>0</v>
      </c>
      <c r="Q208" s="128">
        <v>8.9999999999999998E-4</v>
      </c>
      <c r="R208" s="128">
        <f t="shared" si="52"/>
        <v>2.7000000000000001E-3</v>
      </c>
      <c r="S208" s="128">
        <v>0</v>
      </c>
      <c r="T208" s="129">
        <f t="shared" si="53"/>
        <v>0</v>
      </c>
      <c r="AR208" s="130" t="s">
        <v>147</v>
      </c>
      <c r="AT208" s="130" t="s">
        <v>311</v>
      </c>
      <c r="AU208" s="130" t="s">
        <v>85</v>
      </c>
      <c r="AY208" s="14" t="s">
        <v>118</v>
      </c>
      <c r="BE208" s="131">
        <f t="shared" si="54"/>
        <v>0</v>
      </c>
      <c r="BF208" s="131">
        <f t="shared" si="55"/>
        <v>0</v>
      </c>
      <c r="BG208" s="131">
        <f t="shared" si="56"/>
        <v>0</v>
      </c>
      <c r="BH208" s="131">
        <f t="shared" si="57"/>
        <v>0</v>
      </c>
      <c r="BI208" s="131">
        <f t="shared" si="58"/>
        <v>0</v>
      </c>
      <c r="BJ208" s="14" t="s">
        <v>85</v>
      </c>
      <c r="BK208" s="131">
        <f t="shared" si="59"/>
        <v>0</v>
      </c>
      <c r="BL208" s="14" t="s">
        <v>123</v>
      </c>
      <c r="BM208" s="130" t="s">
        <v>442</v>
      </c>
    </row>
    <row r="209" spans="2:65" s="1" customFormat="1" ht="24.2" customHeight="1">
      <c r="B209" s="29"/>
      <c r="C209" s="132" t="s">
        <v>443</v>
      </c>
      <c r="D209" s="132" t="s">
        <v>311</v>
      </c>
      <c r="E209" s="133" t="s">
        <v>444</v>
      </c>
      <c r="F209" s="134" t="s">
        <v>445</v>
      </c>
      <c r="G209" s="135" t="s">
        <v>314</v>
      </c>
      <c r="H209" s="136">
        <v>3</v>
      </c>
      <c r="I209" s="137"/>
      <c r="J209" s="138">
        <f t="shared" si="50"/>
        <v>0</v>
      </c>
      <c r="K209" s="134" t="s">
        <v>315</v>
      </c>
      <c r="L209" s="139"/>
      <c r="M209" s="140" t="s">
        <v>1</v>
      </c>
      <c r="N209" s="141" t="s">
        <v>43</v>
      </c>
      <c r="P209" s="128">
        <f t="shared" si="51"/>
        <v>0</v>
      </c>
      <c r="Q209" s="128">
        <v>1.1000000000000001E-3</v>
      </c>
      <c r="R209" s="128">
        <f t="shared" si="52"/>
        <v>3.3E-3</v>
      </c>
      <c r="S209" s="128">
        <v>0</v>
      </c>
      <c r="T209" s="129">
        <f t="shared" si="53"/>
        <v>0</v>
      </c>
      <c r="AR209" s="130" t="s">
        <v>147</v>
      </c>
      <c r="AT209" s="130" t="s">
        <v>311</v>
      </c>
      <c r="AU209" s="130" t="s">
        <v>85</v>
      </c>
      <c r="AY209" s="14" t="s">
        <v>118</v>
      </c>
      <c r="BE209" s="131">
        <f t="shared" si="54"/>
        <v>0</v>
      </c>
      <c r="BF209" s="131">
        <f t="shared" si="55"/>
        <v>0</v>
      </c>
      <c r="BG209" s="131">
        <f t="shared" si="56"/>
        <v>0</v>
      </c>
      <c r="BH209" s="131">
        <f t="shared" si="57"/>
        <v>0</v>
      </c>
      <c r="BI209" s="131">
        <f t="shared" si="58"/>
        <v>0</v>
      </c>
      <c r="BJ209" s="14" t="s">
        <v>85</v>
      </c>
      <c r="BK209" s="131">
        <f t="shared" si="59"/>
        <v>0</v>
      </c>
      <c r="BL209" s="14" t="s">
        <v>123</v>
      </c>
      <c r="BM209" s="130" t="s">
        <v>446</v>
      </c>
    </row>
    <row r="210" spans="2:65" s="1" customFormat="1" ht="24.2" customHeight="1">
      <c r="B210" s="29"/>
      <c r="C210" s="132" t="s">
        <v>447</v>
      </c>
      <c r="D210" s="132" t="s">
        <v>311</v>
      </c>
      <c r="E210" s="133" t="s">
        <v>448</v>
      </c>
      <c r="F210" s="134" t="s">
        <v>449</v>
      </c>
      <c r="G210" s="135" t="s">
        <v>314</v>
      </c>
      <c r="H210" s="136">
        <v>3</v>
      </c>
      <c r="I210" s="137"/>
      <c r="J210" s="138">
        <f t="shared" si="50"/>
        <v>0</v>
      </c>
      <c r="K210" s="134" t="s">
        <v>315</v>
      </c>
      <c r="L210" s="139"/>
      <c r="M210" s="140" t="s">
        <v>1</v>
      </c>
      <c r="N210" s="141" t="s">
        <v>43</v>
      </c>
      <c r="P210" s="128">
        <f t="shared" si="51"/>
        <v>0</v>
      </c>
      <c r="Q210" s="128">
        <v>4.4999999999999997E-3</v>
      </c>
      <c r="R210" s="128">
        <f t="shared" si="52"/>
        <v>1.3499999999999998E-2</v>
      </c>
      <c r="S210" s="128">
        <v>0</v>
      </c>
      <c r="T210" s="129">
        <f t="shared" si="53"/>
        <v>0</v>
      </c>
      <c r="AR210" s="130" t="s">
        <v>147</v>
      </c>
      <c r="AT210" s="130" t="s">
        <v>311</v>
      </c>
      <c r="AU210" s="130" t="s">
        <v>85</v>
      </c>
      <c r="AY210" s="14" t="s">
        <v>118</v>
      </c>
      <c r="BE210" s="131">
        <f t="shared" si="54"/>
        <v>0</v>
      </c>
      <c r="BF210" s="131">
        <f t="shared" si="55"/>
        <v>0</v>
      </c>
      <c r="BG210" s="131">
        <f t="shared" si="56"/>
        <v>0</v>
      </c>
      <c r="BH210" s="131">
        <f t="shared" si="57"/>
        <v>0</v>
      </c>
      <c r="BI210" s="131">
        <f t="shared" si="58"/>
        <v>0</v>
      </c>
      <c r="BJ210" s="14" t="s">
        <v>85</v>
      </c>
      <c r="BK210" s="131">
        <f t="shared" si="59"/>
        <v>0</v>
      </c>
      <c r="BL210" s="14" t="s">
        <v>123</v>
      </c>
      <c r="BM210" s="130" t="s">
        <v>450</v>
      </c>
    </row>
    <row r="211" spans="2:65" s="1" customFormat="1" ht="24.2" customHeight="1">
      <c r="B211" s="29"/>
      <c r="C211" s="132" t="s">
        <v>451</v>
      </c>
      <c r="D211" s="132" t="s">
        <v>311</v>
      </c>
      <c r="E211" s="133" t="s">
        <v>452</v>
      </c>
      <c r="F211" s="134" t="s">
        <v>453</v>
      </c>
      <c r="G211" s="135" t="s">
        <v>314</v>
      </c>
      <c r="H211" s="136">
        <v>3</v>
      </c>
      <c r="I211" s="137"/>
      <c r="J211" s="138">
        <f t="shared" si="50"/>
        <v>0</v>
      </c>
      <c r="K211" s="134" t="s">
        <v>315</v>
      </c>
      <c r="L211" s="139"/>
      <c r="M211" s="140" t="s">
        <v>1</v>
      </c>
      <c r="N211" s="141" t="s">
        <v>43</v>
      </c>
      <c r="P211" s="128">
        <f t="shared" si="51"/>
        <v>0</v>
      </c>
      <c r="Q211" s="128">
        <v>6.7000000000000002E-3</v>
      </c>
      <c r="R211" s="128">
        <f t="shared" si="52"/>
        <v>2.01E-2</v>
      </c>
      <c r="S211" s="128">
        <v>0</v>
      </c>
      <c r="T211" s="129">
        <f t="shared" si="53"/>
        <v>0</v>
      </c>
      <c r="AR211" s="130" t="s">
        <v>147</v>
      </c>
      <c r="AT211" s="130" t="s">
        <v>311</v>
      </c>
      <c r="AU211" s="130" t="s">
        <v>85</v>
      </c>
      <c r="AY211" s="14" t="s">
        <v>118</v>
      </c>
      <c r="BE211" s="131">
        <f t="shared" si="54"/>
        <v>0</v>
      </c>
      <c r="BF211" s="131">
        <f t="shared" si="55"/>
        <v>0</v>
      </c>
      <c r="BG211" s="131">
        <f t="shared" si="56"/>
        <v>0</v>
      </c>
      <c r="BH211" s="131">
        <f t="shared" si="57"/>
        <v>0</v>
      </c>
      <c r="BI211" s="131">
        <f t="shared" si="58"/>
        <v>0</v>
      </c>
      <c r="BJ211" s="14" t="s">
        <v>85</v>
      </c>
      <c r="BK211" s="131">
        <f t="shared" si="59"/>
        <v>0</v>
      </c>
      <c r="BL211" s="14" t="s">
        <v>123</v>
      </c>
      <c r="BM211" s="130" t="s">
        <v>454</v>
      </c>
    </row>
    <row r="212" spans="2:65" s="1" customFormat="1" ht="24.2" customHeight="1">
      <c r="B212" s="29"/>
      <c r="C212" s="132" t="s">
        <v>455</v>
      </c>
      <c r="D212" s="132" t="s">
        <v>311</v>
      </c>
      <c r="E212" s="133" t="s">
        <v>456</v>
      </c>
      <c r="F212" s="134" t="s">
        <v>457</v>
      </c>
      <c r="G212" s="135" t="s">
        <v>314</v>
      </c>
      <c r="H212" s="136">
        <v>10</v>
      </c>
      <c r="I212" s="137"/>
      <c r="J212" s="138">
        <f t="shared" si="50"/>
        <v>0</v>
      </c>
      <c r="K212" s="134" t="s">
        <v>315</v>
      </c>
      <c r="L212" s="139"/>
      <c r="M212" s="140" t="s">
        <v>1</v>
      </c>
      <c r="N212" s="141" t="s">
        <v>43</v>
      </c>
      <c r="P212" s="128">
        <f t="shared" si="51"/>
        <v>0</v>
      </c>
      <c r="Q212" s="128">
        <v>4.4999999999999997E-3</v>
      </c>
      <c r="R212" s="128">
        <f t="shared" si="52"/>
        <v>4.4999999999999998E-2</v>
      </c>
      <c r="S212" s="128">
        <v>0</v>
      </c>
      <c r="T212" s="129">
        <f t="shared" si="53"/>
        <v>0</v>
      </c>
      <c r="AR212" s="130" t="s">
        <v>147</v>
      </c>
      <c r="AT212" s="130" t="s">
        <v>311</v>
      </c>
      <c r="AU212" s="130" t="s">
        <v>85</v>
      </c>
      <c r="AY212" s="14" t="s">
        <v>118</v>
      </c>
      <c r="BE212" s="131">
        <f t="shared" si="54"/>
        <v>0</v>
      </c>
      <c r="BF212" s="131">
        <f t="shared" si="55"/>
        <v>0</v>
      </c>
      <c r="BG212" s="131">
        <f t="shared" si="56"/>
        <v>0</v>
      </c>
      <c r="BH212" s="131">
        <f t="shared" si="57"/>
        <v>0</v>
      </c>
      <c r="BI212" s="131">
        <f t="shared" si="58"/>
        <v>0</v>
      </c>
      <c r="BJ212" s="14" t="s">
        <v>85</v>
      </c>
      <c r="BK212" s="131">
        <f t="shared" si="59"/>
        <v>0</v>
      </c>
      <c r="BL212" s="14" t="s">
        <v>123</v>
      </c>
      <c r="BM212" s="130" t="s">
        <v>458</v>
      </c>
    </row>
    <row r="213" spans="2:65" s="1" customFormat="1" ht="24.2" customHeight="1">
      <c r="B213" s="29"/>
      <c r="C213" s="132" t="s">
        <v>459</v>
      </c>
      <c r="D213" s="132" t="s">
        <v>311</v>
      </c>
      <c r="E213" s="133" t="s">
        <v>460</v>
      </c>
      <c r="F213" s="134" t="s">
        <v>461</v>
      </c>
      <c r="G213" s="135" t="s">
        <v>314</v>
      </c>
      <c r="H213" s="136">
        <v>10</v>
      </c>
      <c r="I213" s="137"/>
      <c r="J213" s="138">
        <f t="shared" si="50"/>
        <v>0</v>
      </c>
      <c r="K213" s="134" t="s">
        <v>315</v>
      </c>
      <c r="L213" s="139"/>
      <c r="M213" s="140" t="s">
        <v>1</v>
      </c>
      <c r="N213" s="141" t="s">
        <v>43</v>
      </c>
      <c r="P213" s="128">
        <f t="shared" si="51"/>
        <v>0</v>
      </c>
      <c r="Q213" s="128">
        <v>5.7000000000000002E-3</v>
      </c>
      <c r="R213" s="128">
        <f t="shared" si="52"/>
        <v>5.7000000000000002E-2</v>
      </c>
      <c r="S213" s="128">
        <v>0</v>
      </c>
      <c r="T213" s="129">
        <f t="shared" si="53"/>
        <v>0</v>
      </c>
      <c r="AR213" s="130" t="s">
        <v>147</v>
      </c>
      <c r="AT213" s="130" t="s">
        <v>311</v>
      </c>
      <c r="AU213" s="130" t="s">
        <v>85</v>
      </c>
      <c r="AY213" s="14" t="s">
        <v>118</v>
      </c>
      <c r="BE213" s="131">
        <f t="shared" si="54"/>
        <v>0</v>
      </c>
      <c r="BF213" s="131">
        <f t="shared" si="55"/>
        <v>0</v>
      </c>
      <c r="BG213" s="131">
        <f t="shared" si="56"/>
        <v>0</v>
      </c>
      <c r="BH213" s="131">
        <f t="shared" si="57"/>
        <v>0</v>
      </c>
      <c r="BI213" s="131">
        <f t="shared" si="58"/>
        <v>0</v>
      </c>
      <c r="BJ213" s="14" t="s">
        <v>85</v>
      </c>
      <c r="BK213" s="131">
        <f t="shared" si="59"/>
        <v>0</v>
      </c>
      <c r="BL213" s="14" t="s">
        <v>123</v>
      </c>
      <c r="BM213" s="130" t="s">
        <v>462</v>
      </c>
    </row>
    <row r="214" spans="2:65" s="1" customFormat="1" ht="24.2" customHeight="1">
      <c r="B214" s="29"/>
      <c r="C214" s="132" t="s">
        <v>463</v>
      </c>
      <c r="D214" s="132" t="s">
        <v>311</v>
      </c>
      <c r="E214" s="133" t="s">
        <v>464</v>
      </c>
      <c r="F214" s="134" t="s">
        <v>465</v>
      </c>
      <c r="G214" s="135" t="s">
        <v>314</v>
      </c>
      <c r="H214" s="136">
        <v>10</v>
      </c>
      <c r="I214" s="137"/>
      <c r="J214" s="138">
        <f t="shared" si="50"/>
        <v>0</v>
      </c>
      <c r="K214" s="134" t="s">
        <v>315</v>
      </c>
      <c r="L214" s="139"/>
      <c r="M214" s="140" t="s">
        <v>1</v>
      </c>
      <c r="N214" s="141" t="s">
        <v>43</v>
      </c>
      <c r="P214" s="128">
        <f t="shared" si="51"/>
        <v>0</v>
      </c>
      <c r="Q214" s="128">
        <v>8.2000000000000007E-3</v>
      </c>
      <c r="R214" s="128">
        <f t="shared" si="52"/>
        <v>8.2000000000000003E-2</v>
      </c>
      <c r="S214" s="128">
        <v>0</v>
      </c>
      <c r="T214" s="129">
        <f t="shared" si="53"/>
        <v>0</v>
      </c>
      <c r="AR214" s="130" t="s">
        <v>147</v>
      </c>
      <c r="AT214" s="130" t="s">
        <v>311</v>
      </c>
      <c r="AU214" s="130" t="s">
        <v>85</v>
      </c>
      <c r="AY214" s="14" t="s">
        <v>118</v>
      </c>
      <c r="BE214" s="131">
        <f t="shared" si="54"/>
        <v>0</v>
      </c>
      <c r="BF214" s="131">
        <f t="shared" si="55"/>
        <v>0</v>
      </c>
      <c r="BG214" s="131">
        <f t="shared" si="56"/>
        <v>0</v>
      </c>
      <c r="BH214" s="131">
        <f t="shared" si="57"/>
        <v>0</v>
      </c>
      <c r="BI214" s="131">
        <f t="shared" si="58"/>
        <v>0</v>
      </c>
      <c r="BJ214" s="14" t="s">
        <v>85</v>
      </c>
      <c r="BK214" s="131">
        <f t="shared" si="59"/>
        <v>0</v>
      </c>
      <c r="BL214" s="14" t="s">
        <v>123</v>
      </c>
      <c r="BM214" s="130" t="s">
        <v>466</v>
      </c>
    </row>
    <row r="215" spans="2:65" s="1" customFormat="1" ht="24.2" customHeight="1">
      <c r="B215" s="29"/>
      <c r="C215" s="132" t="s">
        <v>467</v>
      </c>
      <c r="D215" s="132" t="s">
        <v>311</v>
      </c>
      <c r="E215" s="133" t="s">
        <v>468</v>
      </c>
      <c r="F215" s="134" t="s">
        <v>469</v>
      </c>
      <c r="G215" s="135" t="s">
        <v>314</v>
      </c>
      <c r="H215" s="136">
        <v>10</v>
      </c>
      <c r="I215" s="137"/>
      <c r="J215" s="138">
        <f t="shared" si="50"/>
        <v>0</v>
      </c>
      <c r="K215" s="134" t="s">
        <v>315</v>
      </c>
      <c r="L215" s="139"/>
      <c r="M215" s="140" t="s">
        <v>1</v>
      </c>
      <c r="N215" s="141" t="s">
        <v>43</v>
      </c>
      <c r="P215" s="128">
        <f t="shared" si="51"/>
        <v>0</v>
      </c>
      <c r="Q215" s="128">
        <v>1.14E-2</v>
      </c>
      <c r="R215" s="128">
        <f t="shared" si="52"/>
        <v>0.114</v>
      </c>
      <c r="S215" s="128">
        <v>0</v>
      </c>
      <c r="T215" s="129">
        <f t="shared" si="53"/>
        <v>0</v>
      </c>
      <c r="AR215" s="130" t="s">
        <v>147</v>
      </c>
      <c r="AT215" s="130" t="s">
        <v>311</v>
      </c>
      <c r="AU215" s="130" t="s">
        <v>85</v>
      </c>
      <c r="AY215" s="14" t="s">
        <v>118</v>
      </c>
      <c r="BE215" s="131">
        <f t="shared" si="54"/>
        <v>0</v>
      </c>
      <c r="BF215" s="131">
        <f t="shared" si="55"/>
        <v>0</v>
      </c>
      <c r="BG215" s="131">
        <f t="shared" si="56"/>
        <v>0</v>
      </c>
      <c r="BH215" s="131">
        <f t="shared" si="57"/>
        <v>0</v>
      </c>
      <c r="BI215" s="131">
        <f t="shared" si="58"/>
        <v>0</v>
      </c>
      <c r="BJ215" s="14" t="s">
        <v>85</v>
      </c>
      <c r="BK215" s="131">
        <f t="shared" si="59"/>
        <v>0</v>
      </c>
      <c r="BL215" s="14" t="s">
        <v>123</v>
      </c>
      <c r="BM215" s="130" t="s">
        <v>470</v>
      </c>
    </row>
    <row r="216" spans="2:65" s="1" customFormat="1" ht="16.5" customHeight="1">
      <c r="B216" s="29"/>
      <c r="C216" s="132" t="s">
        <v>471</v>
      </c>
      <c r="D216" s="132" t="s">
        <v>311</v>
      </c>
      <c r="E216" s="133" t="s">
        <v>472</v>
      </c>
      <c r="F216" s="134" t="s">
        <v>473</v>
      </c>
      <c r="G216" s="135" t="s">
        <v>314</v>
      </c>
      <c r="H216" s="136">
        <v>5</v>
      </c>
      <c r="I216" s="137"/>
      <c r="J216" s="138">
        <f t="shared" si="50"/>
        <v>0</v>
      </c>
      <c r="K216" s="134" t="s">
        <v>315</v>
      </c>
      <c r="L216" s="139"/>
      <c r="M216" s="140" t="s">
        <v>1</v>
      </c>
      <c r="N216" s="141" t="s">
        <v>43</v>
      </c>
      <c r="P216" s="128">
        <f t="shared" si="51"/>
        <v>0</v>
      </c>
      <c r="Q216" s="128">
        <v>2E-3</v>
      </c>
      <c r="R216" s="128">
        <f t="shared" si="52"/>
        <v>0.01</v>
      </c>
      <c r="S216" s="128">
        <v>0</v>
      </c>
      <c r="T216" s="129">
        <f t="shared" si="53"/>
        <v>0</v>
      </c>
      <c r="AR216" s="130" t="s">
        <v>147</v>
      </c>
      <c r="AT216" s="130" t="s">
        <v>311</v>
      </c>
      <c r="AU216" s="130" t="s">
        <v>85</v>
      </c>
      <c r="AY216" s="14" t="s">
        <v>118</v>
      </c>
      <c r="BE216" s="131">
        <f t="shared" si="54"/>
        <v>0</v>
      </c>
      <c r="BF216" s="131">
        <f t="shared" si="55"/>
        <v>0</v>
      </c>
      <c r="BG216" s="131">
        <f t="shared" si="56"/>
        <v>0</v>
      </c>
      <c r="BH216" s="131">
        <f t="shared" si="57"/>
        <v>0</v>
      </c>
      <c r="BI216" s="131">
        <f t="shared" si="58"/>
        <v>0</v>
      </c>
      <c r="BJ216" s="14" t="s">
        <v>85</v>
      </c>
      <c r="BK216" s="131">
        <f t="shared" si="59"/>
        <v>0</v>
      </c>
      <c r="BL216" s="14" t="s">
        <v>123</v>
      </c>
      <c r="BM216" s="130" t="s">
        <v>474</v>
      </c>
    </row>
    <row r="217" spans="2:65" s="1" customFormat="1" ht="24.2" customHeight="1">
      <c r="B217" s="29"/>
      <c r="C217" s="132" t="s">
        <v>475</v>
      </c>
      <c r="D217" s="132" t="s">
        <v>311</v>
      </c>
      <c r="E217" s="133" t="s">
        <v>476</v>
      </c>
      <c r="F217" s="134" t="s">
        <v>477</v>
      </c>
      <c r="G217" s="135" t="s">
        <v>314</v>
      </c>
      <c r="H217" s="136">
        <v>5</v>
      </c>
      <c r="I217" s="137"/>
      <c r="J217" s="138">
        <f t="shared" si="50"/>
        <v>0</v>
      </c>
      <c r="K217" s="134" t="s">
        <v>315</v>
      </c>
      <c r="L217" s="139"/>
      <c r="M217" s="140" t="s">
        <v>1</v>
      </c>
      <c r="N217" s="141" t="s">
        <v>43</v>
      </c>
      <c r="P217" s="128">
        <f t="shared" si="51"/>
        <v>0</v>
      </c>
      <c r="Q217" s="128">
        <v>4.2000000000000002E-4</v>
      </c>
      <c r="R217" s="128">
        <f t="shared" si="52"/>
        <v>2.1000000000000003E-3</v>
      </c>
      <c r="S217" s="128">
        <v>0</v>
      </c>
      <c r="T217" s="129">
        <f t="shared" si="53"/>
        <v>0</v>
      </c>
      <c r="AR217" s="130" t="s">
        <v>147</v>
      </c>
      <c r="AT217" s="130" t="s">
        <v>311</v>
      </c>
      <c r="AU217" s="130" t="s">
        <v>85</v>
      </c>
      <c r="AY217" s="14" t="s">
        <v>118</v>
      </c>
      <c r="BE217" s="131">
        <f t="shared" si="54"/>
        <v>0</v>
      </c>
      <c r="BF217" s="131">
        <f t="shared" si="55"/>
        <v>0</v>
      </c>
      <c r="BG217" s="131">
        <f t="shared" si="56"/>
        <v>0</v>
      </c>
      <c r="BH217" s="131">
        <f t="shared" si="57"/>
        <v>0</v>
      </c>
      <c r="BI217" s="131">
        <f t="shared" si="58"/>
        <v>0</v>
      </c>
      <c r="BJ217" s="14" t="s">
        <v>85</v>
      </c>
      <c r="BK217" s="131">
        <f t="shared" si="59"/>
        <v>0</v>
      </c>
      <c r="BL217" s="14" t="s">
        <v>123</v>
      </c>
      <c r="BM217" s="130" t="s">
        <v>478</v>
      </c>
    </row>
    <row r="218" spans="2:65" s="1" customFormat="1" ht="24.2" customHeight="1">
      <c r="B218" s="29"/>
      <c r="C218" s="132" t="s">
        <v>479</v>
      </c>
      <c r="D218" s="132" t="s">
        <v>311</v>
      </c>
      <c r="E218" s="133" t="s">
        <v>480</v>
      </c>
      <c r="F218" s="134" t="s">
        <v>481</v>
      </c>
      <c r="G218" s="135" t="s">
        <v>314</v>
      </c>
      <c r="H218" s="136">
        <v>5</v>
      </c>
      <c r="I218" s="137"/>
      <c r="J218" s="138">
        <f t="shared" si="50"/>
        <v>0</v>
      </c>
      <c r="K218" s="134" t="s">
        <v>315</v>
      </c>
      <c r="L218" s="139"/>
      <c r="M218" s="140" t="s">
        <v>1</v>
      </c>
      <c r="N218" s="141" t="s">
        <v>43</v>
      </c>
      <c r="P218" s="128">
        <f t="shared" si="51"/>
        <v>0</v>
      </c>
      <c r="Q218" s="128">
        <v>3.4000000000000002E-4</v>
      </c>
      <c r="R218" s="128">
        <f t="shared" si="52"/>
        <v>1.7000000000000001E-3</v>
      </c>
      <c r="S218" s="128">
        <v>0</v>
      </c>
      <c r="T218" s="129">
        <f t="shared" si="53"/>
        <v>0</v>
      </c>
      <c r="AR218" s="130" t="s">
        <v>147</v>
      </c>
      <c r="AT218" s="130" t="s">
        <v>311</v>
      </c>
      <c r="AU218" s="130" t="s">
        <v>85</v>
      </c>
      <c r="AY218" s="14" t="s">
        <v>118</v>
      </c>
      <c r="BE218" s="131">
        <f t="shared" si="54"/>
        <v>0</v>
      </c>
      <c r="BF218" s="131">
        <f t="shared" si="55"/>
        <v>0</v>
      </c>
      <c r="BG218" s="131">
        <f t="shared" si="56"/>
        <v>0</v>
      </c>
      <c r="BH218" s="131">
        <f t="shared" si="57"/>
        <v>0</v>
      </c>
      <c r="BI218" s="131">
        <f t="shared" si="58"/>
        <v>0</v>
      </c>
      <c r="BJ218" s="14" t="s">
        <v>85</v>
      </c>
      <c r="BK218" s="131">
        <f t="shared" si="59"/>
        <v>0</v>
      </c>
      <c r="BL218" s="14" t="s">
        <v>123</v>
      </c>
      <c r="BM218" s="130" t="s">
        <v>482</v>
      </c>
    </row>
    <row r="219" spans="2:65" s="1" customFormat="1" ht="16.5" customHeight="1">
      <c r="B219" s="29"/>
      <c r="C219" s="132" t="s">
        <v>483</v>
      </c>
      <c r="D219" s="132" t="s">
        <v>311</v>
      </c>
      <c r="E219" s="133" t="s">
        <v>484</v>
      </c>
      <c r="F219" s="134" t="s">
        <v>485</v>
      </c>
      <c r="G219" s="135" t="s">
        <v>314</v>
      </c>
      <c r="H219" s="136">
        <v>1</v>
      </c>
      <c r="I219" s="137"/>
      <c r="J219" s="138">
        <f t="shared" si="50"/>
        <v>0</v>
      </c>
      <c r="K219" s="134" t="s">
        <v>315</v>
      </c>
      <c r="L219" s="139"/>
      <c r="M219" s="140" t="s">
        <v>1</v>
      </c>
      <c r="N219" s="141" t="s">
        <v>43</v>
      </c>
      <c r="P219" s="128">
        <f t="shared" si="51"/>
        <v>0</v>
      </c>
      <c r="Q219" s="128">
        <v>1.524E-2</v>
      </c>
      <c r="R219" s="128">
        <f t="shared" si="52"/>
        <v>1.524E-2</v>
      </c>
      <c r="S219" s="128">
        <v>0</v>
      </c>
      <c r="T219" s="129">
        <f t="shared" si="53"/>
        <v>0</v>
      </c>
      <c r="AR219" s="130" t="s">
        <v>147</v>
      </c>
      <c r="AT219" s="130" t="s">
        <v>311</v>
      </c>
      <c r="AU219" s="130" t="s">
        <v>85</v>
      </c>
      <c r="AY219" s="14" t="s">
        <v>118</v>
      </c>
      <c r="BE219" s="131">
        <f t="shared" si="54"/>
        <v>0</v>
      </c>
      <c r="BF219" s="131">
        <f t="shared" si="55"/>
        <v>0</v>
      </c>
      <c r="BG219" s="131">
        <f t="shared" si="56"/>
        <v>0</v>
      </c>
      <c r="BH219" s="131">
        <f t="shared" si="57"/>
        <v>0</v>
      </c>
      <c r="BI219" s="131">
        <f t="shared" si="58"/>
        <v>0</v>
      </c>
      <c r="BJ219" s="14" t="s">
        <v>85</v>
      </c>
      <c r="BK219" s="131">
        <f t="shared" si="59"/>
        <v>0</v>
      </c>
      <c r="BL219" s="14" t="s">
        <v>123</v>
      </c>
      <c r="BM219" s="130" t="s">
        <v>486</v>
      </c>
    </row>
    <row r="220" spans="2:65" s="1" customFormat="1" ht="24.2" customHeight="1">
      <c r="B220" s="29"/>
      <c r="C220" s="132" t="s">
        <v>487</v>
      </c>
      <c r="D220" s="132" t="s">
        <v>311</v>
      </c>
      <c r="E220" s="133" t="s">
        <v>488</v>
      </c>
      <c r="F220" s="134" t="s">
        <v>489</v>
      </c>
      <c r="G220" s="135" t="s">
        <v>314</v>
      </c>
      <c r="H220" s="136">
        <v>1</v>
      </c>
      <c r="I220" s="137"/>
      <c r="J220" s="138">
        <f t="shared" si="50"/>
        <v>0</v>
      </c>
      <c r="K220" s="134" t="s">
        <v>315</v>
      </c>
      <c r="L220" s="139"/>
      <c r="M220" s="140" t="s">
        <v>1</v>
      </c>
      <c r="N220" s="141" t="s">
        <v>43</v>
      </c>
      <c r="P220" s="128">
        <f t="shared" si="51"/>
        <v>0</v>
      </c>
      <c r="Q220" s="128">
        <v>1.762E-2</v>
      </c>
      <c r="R220" s="128">
        <f t="shared" si="52"/>
        <v>1.762E-2</v>
      </c>
      <c r="S220" s="128">
        <v>0</v>
      </c>
      <c r="T220" s="129">
        <f t="shared" si="53"/>
        <v>0</v>
      </c>
      <c r="AR220" s="130" t="s">
        <v>147</v>
      </c>
      <c r="AT220" s="130" t="s">
        <v>311</v>
      </c>
      <c r="AU220" s="130" t="s">
        <v>85</v>
      </c>
      <c r="AY220" s="14" t="s">
        <v>118</v>
      </c>
      <c r="BE220" s="131">
        <f t="shared" si="54"/>
        <v>0</v>
      </c>
      <c r="BF220" s="131">
        <f t="shared" si="55"/>
        <v>0</v>
      </c>
      <c r="BG220" s="131">
        <f t="shared" si="56"/>
        <v>0</v>
      </c>
      <c r="BH220" s="131">
        <f t="shared" si="57"/>
        <v>0</v>
      </c>
      <c r="BI220" s="131">
        <f t="shared" si="58"/>
        <v>0</v>
      </c>
      <c r="BJ220" s="14" t="s">
        <v>85</v>
      </c>
      <c r="BK220" s="131">
        <f t="shared" si="59"/>
        <v>0</v>
      </c>
      <c r="BL220" s="14" t="s">
        <v>123</v>
      </c>
      <c r="BM220" s="130" t="s">
        <v>490</v>
      </c>
    </row>
    <row r="221" spans="2:65" s="1" customFormat="1" ht="16.5" customHeight="1">
      <c r="B221" s="29"/>
      <c r="C221" s="132" t="s">
        <v>491</v>
      </c>
      <c r="D221" s="132" t="s">
        <v>311</v>
      </c>
      <c r="E221" s="133" t="s">
        <v>492</v>
      </c>
      <c r="F221" s="134" t="s">
        <v>493</v>
      </c>
      <c r="G221" s="135" t="s">
        <v>314</v>
      </c>
      <c r="H221" s="136">
        <v>5</v>
      </c>
      <c r="I221" s="137"/>
      <c r="J221" s="138">
        <f t="shared" si="50"/>
        <v>0</v>
      </c>
      <c r="K221" s="134" t="s">
        <v>315</v>
      </c>
      <c r="L221" s="139"/>
      <c r="M221" s="140" t="s">
        <v>1</v>
      </c>
      <c r="N221" s="141" t="s">
        <v>43</v>
      </c>
      <c r="P221" s="128">
        <f t="shared" si="51"/>
        <v>0</v>
      </c>
      <c r="Q221" s="128">
        <v>1.2800000000000001E-3</v>
      </c>
      <c r="R221" s="128">
        <f t="shared" si="52"/>
        <v>6.4000000000000003E-3</v>
      </c>
      <c r="S221" s="128">
        <v>0</v>
      </c>
      <c r="T221" s="129">
        <f t="shared" si="53"/>
        <v>0</v>
      </c>
      <c r="AR221" s="130" t="s">
        <v>147</v>
      </c>
      <c r="AT221" s="130" t="s">
        <v>311</v>
      </c>
      <c r="AU221" s="130" t="s">
        <v>85</v>
      </c>
      <c r="AY221" s="14" t="s">
        <v>118</v>
      </c>
      <c r="BE221" s="131">
        <f t="shared" si="54"/>
        <v>0</v>
      </c>
      <c r="BF221" s="131">
        <f t="shared" si="55"/>
        <v>0</v>
      </c>
      <c r="BG221" s="131">
        <f t="shared" si="56"/>
        <v>0</v>
      </c>
      <c r="BH221" s="131">
        <f t="shared" si="57"/>
        <v>0</v>
      </c>
      <c r="BI221" s="131">
        <f t="shared" si="58"/>
        <v>0</v>
      </c>
      <c r="BJ221" s="14" t="s">
        <v>85</v>
      </c>
      <c r="BK221" s="131">
        <f t="shared" si="59"/>
        <v>0</v>
      </c>
      <c r="BL221" s="14" t="s">
        <v>123</v>
      </c>
      <c r="BM221" s="130" t="s">
        <v>494</v>
      </c>
    </row>
    <row r="222" spans="2:65" s="1" customFormat="1" ht="16.5" customHeight="1">
      <c r="B222" s="29"/>
      <c r="C222" s="132" t="s">
        <v>495</v>
      </c>
      <c r="D222" s="132" t="s">
        <v>311</v>
      </c>
      <c r="E222" s="133" t="s">
        <v>496</v>
      </c>
      <c r="F222" s="134" t="s">
        <v>497</v>
      </c>
      <c r="G222" s="135" t="s">
        <v>314</v>
      </c>
      <c r="H222" s="136">
        <v>5</v>
      </c>
      <c r="I222" s="137"/>
      <c r="J222" s="138">
        <f t="shared" si="50"/>
        <v>0</v>
      </c>
      <c r="K222" s="134" t="s">
        <v>315</v>
      </c>
      <c r="L222" s="139"/>
      <c r="M222" s="140" t="s">
        <v>1</v>
      </c>
      <c r="N222" s="141" t="s">
        <v>43</v>
      </c>
      <c r="P222" s="128">
        <f t="shared" si="51"/>
        <v>0</v>
      </c>
      <c r="Q222" s="128">
        <v>1.2E-4</v>
      </c>
      <c r="R222" s="128">
        <f t="shared" si="52"/>
        <v>6.0000000000000006E-4</v>
      </c>
      <c r="S222" s="128">
        <v>0</v>
      </c>
      <c r="T222" s="129">
        <f t="shared" si="53"/>
        <v>0</v>
      </c>
      <c r="AR222" s="130" t="s">
        <v>147</v>
      </c>
      <c r="AT222" s="130" t="s">
        <v>311</v>
      </c>
      <c r="AU222" s="130" t="s">
        <v>85</v>
      </c>
      <c r="AY222" s="14" t="s">
        <v>118</v>
      </c>
      <c r="BE222" s="131">
        <f t="shared" si="54"/>
        <v>0</v>
      </c>
      <c r="BF222" s="131">
        <f t="shared" si="55"/>
        <v>0</v>
      </c>
      <c r="BG222" s="131">
        <f t="shared" si="56"/>
        <v>0</v>
      </c>
      <c r="BH222" s="131">
        <f t="shared" si="57"/>
        <v>0</v>
      </c>
      <c r="BI222" s="131">
        <f t="shared" si="58"/>
        <v>0</v>
      </c>
      <c r="BJ222" s="14" t="s">
        <v>85</v>
      </c>
      <c r="BK222" s="131">
        <f t="shared" si="59"/>
        <v>0</v>
      </c>
      <c r="BL222" s="14" t="s">
        <v>123</v>
      </c>
      <c r="BM222" s="130" t="s">
        <v>498</v>
      </c>
    </row>
    <row r="223" spans="2:65" s="1" customFormat="1" ht="16.5" customHeight="1">
      <c r="B223" s="29"/>
      <c r="C223" s="132" t="s">
        <v>499</v>
      </c>
      <c r="D223" s="132" t="s">
        <v>311</v>
      </c>
      <c r="E223" s="133" t="s">
        <v>500</v>
      </c>
      <c r="F223" s="134" t="s">
        <v>501</v>
      </c>
      <c r="G223" s="135" t="s">
        <v>373</v>
      </c>
      <c r="H223" s="136">
        <v>20</v>
      </c>
      <c r="I223" s="137"/>
      <c r="J223" s="138">
        <f t="shared" si="50"/>
        <v>0</v>
      </c>
      <c r="K223" s="134" t="s">
        <v>315</v>
      </c>
      <c r="L223" s="139"/>
      <c r="M223" s="140" t="s">
        <v>1</v>
      </c>
      <c r="N223" s="141" t="s">
        <v>43</v>
      </c>
      <c r="P223" s="128">
        <f t="shared" si="51"/>
        <v>0</v>
      </c>
      <c r="Q223" s="128">
        <v>4.0999999999999999E-4</v>
      </c>
      <c r="R223" s="128">
        <f t="shared" si="52"/>
        <v>8.199999999999999E-3</v>
      </c>
      <c r="S223" s="128">
        <v>0</v>
      </c>
      <c r="T223" s="129">
        <f t="shared" si="53"/>
        <v>0</v>
      </c>
      <c r="AR223" s="130" t="s">
        <v>147</v>
      </c>
      <c r="AT223" s="130" t="s">
        <v>311</v>
      </c>
      <c r="AU223" s="130" t="s">
        <v>85</v>
      </c>
      <c r="AY223" s="14" t="s">
        <v>118</v>
      </c>
      <c r="BE223" s="131">
        <f t="shared" si="54"/>
        <v>0</v>
      </c>
      <c r="BF223" s="131">
        <f t="shared" si="55"/>
        <v>0</v>
      </c>
      <c r="BG223" s="131">
        <f t="shared" si="56"/>
        <v>0</v>
      </c>
      <c r="BH223" s="131">
        <f t="shared" si="57"/>
        <v>0</v>
      </c>
      <c r="BI223" s="131">
        <f t="shared" si="58"/>
        <v>0</v>
      </c>
      <c r="BJ223" s="14" t="s">
        <v>85</v>
      </c>
      <c r="BK223" s="131">
        <f t="shared" si="59"/>
        <v>0</v>
      </c>
      <c r="BL223" s="14" t="s">
        <v>123</v>
      </c>
      <c r="BM223" s="130" t="s">
        <v>502</v>
      </c>
    </row>
    <row r="224" spans="2:65" s="1" customFormat="1" ht="24.2" customHeight="1">
      <c r="B224" s="29"/>
      <c r="C224" s="132" t="s">
        <v>503</v>
      </c>
      <c r="D224" s="132" t="s">
        <v>311</v>
      </c>
      <c r="E224" s="133" t="s">
        <v>504</v>
      </c>
      <c r="F224" s="134" t="s">
        <v>505</v>
      </c>
      <c r="G224" s="135" t="s">
        <v>373</v>
      </c>
      <c r="H224" s="136">
        <v>30</v>
      </c>
      <c r="I224" s="137"/>
      <c r="J224" s="138">
        <f t="shared" si="50"/>
        <v>0</v>
      </c>
      <c r="K224" s="134" t="s">
        <v>315</v>
      </c>
      <c r="L224" s="139"/>
      <c r="M224" s="140" t="s">
        <v>1</v>
      </c>
      <c r="N224" s="141" t="s">
        <v>43</v>
      </c>
      <c r="P224" s="128">
        <f t="shared" si="51"/>
        <v>0</v>
      </c>
      <c r="Q224" s="128">
        <v>5.0000000000000001E-4</v>
      </c>
      <c r="R224" s="128">
        <f t="shared" si="52"/>
        <v>1.4999999999999999E-2</v>
      </c>
      <c r="S224" s="128">
        <v>0</v>
      </c>
      <c r="T224" s="129">
        <f t="shared" si="53"/>
        <v>0</v>
      </c>
      <c r="AR224" s="130" t="s">
        <v>243</v>
      </c>
      <c r="AT224" s="130" t="s">
        <v>311</v>
      </c>
      <c r="AU224" s="130" t="s">
        <v>85</v>
      </c>
      <c r="AY224" s="14" t="s">
        <v>118</v>
      </c>
      <c r="BE224" s="131">
        <f t="shared" si="54"/>
        <v>0</v>
      </c>
      <c r="BF224" s="131">
        <f t="shared" si="55"/>
        <v>0</v>
      </c>
      <c r="BG224" s="131">
        <f t="shared" si="56"/>
        <v>0</v>
      </c>
      <c r="BH224" s="131">
        <f t="shared" si="57"/>
        <v>0</v>
      </c>
      <c r="BI224" s="131">
        <f t="shared" si="58"/>
        <v>0</v>
      </c>
      <c r="BJ224" s="14" t="s">
        <v>85</v>
      </c>
      <c r="BK224" s="131">
        <f t="shared" si="59"/>
        <v>0</v>
      </c>
      <c r="BL224" s="14" t="s">
        <v>180</v>
      </c>
      <c r="BM224" s="130" t="s">
        <v>506</v>
      </c>
    </row>
    <row r="225" spans="2:65" s="1" customFormat="1" ht="24.2" customHeight="1">
      <c r="B225" s="29"/>
      <c r="C225" s="132" t="s">
        <v>507</v>
      </c>
      <c r="D225" s="132" t="s">
        <v>311</v>
      </c>
      <c r="E225" s="133" t="s">
        <v>508</v>
      </c>
      <c r="F225" s="134" t="s">
        <v>509</v>
      </c>
      <c r="G225" s="135" t="s">
        <v>373</v>
      </c>
      <c r="H225" s="136">
        <v>30</v>
      </c>
      <c r="I225" s="137"/>
      <c r="J225" s="138">
        <f t="shared" ref="J225:J256" si="60">ROUND(I225*H225,2)</f>
        <v>0</v>
      </c>
      <c r="K225" s="134" t="s">
        <v>315</v>
      </c>
      <c r="L225" s="139"/>
      <c r="M225" s="140" t="s">
        <v>1</v>
      </c>
      <c r="N225" s="141" t="s">
        <v>43</v>
      </c>
      <c r="P225" s="128">
        <f t="shared" ref="P225:P256" si="61">O225*H225</f>
        <v>0</v>
      </c>
      <c r="Q225" s="128">
        <v>6.0999999999999997E-4</v>
      </c>
      <c r="R225" s="128">
        <f t="shared" ref="R225:R256" si="62">Q225*H225</f>
        <v>1.83E-2</v>
      </c>
      <c r="S225" s="128">
        <v>0</v>
      </c>
      <c r="T225" s="129">
        <f t="shared" ref="T225:T256" si="63">S225*H225</f>
        <v>0</v>
      </c>
      <c r="AR225" s="130" t="s">
        <v>243</v>
      </c>
      <c r="AT225" s="130" t="s">
        <v>311</v>
      </c>
      <c r="AU225" s="130" t="s">
        <v>85</v>
      </c>
      <c r="AY225" s="14" t="s">
        <v>118</v>
      </c>
      <c r="BE225" s="131">
        <f t="shared" ref="BE225:BE248" si="64">IF(N225="základní",J225,0)</f>
        <v>0</v>
      </c>
      <c r="BF225" s="131">
        <f t="shared" ref="BF225:BF248" si="65">IF(N225="snížená",J225,0)</f>
        <v>0</v>
      </c>
      <c r="BG225" s="131">
        <f t="shared" ref="BG225:BG248" si="66">IF(N225="zákl. přenesená",J225,0)</f>
        <v>0</v>
      </c>
      <c r="BH225" s="131">
        <f t="shared" ref="BH225:BH248" si="67">IF(N225="sníž. přenesená",J225,0)</f>
        <v>0</v>
      </c>
      <c r="BI225" s="131">
        <f t="shared" ref="BI225:BI248" si="68">IF(N225="nulová",J225,0)</f>
        <v>0</v>
      </c>
      <c r="BJ225" s="14" t="s">
        <v>85</v>
      </c>
      <c r="BK225" s="131">
        <f t="shared" ref="BK225:BK248" si="69">ROUND(I225*H225,2)</f>
        <v>0</v>
      </c>
      <c r="BL225" s="14" t="s">
        <v>180</v>
      </c>
      <c r="BM225" s="130" t="s">
        <v>510</v>
      </c>
    </row>
    <row r="226" spans="2:65" s="1" customFormat="1" ht="24.2" customHeight="1">
      <c r="B226" s="29"/>
      <c r="C226" s="132" t="s">
        <v>511</v>
      </c>
      <c r="D226" s="132" t="s">
        <v>311</v>
      </c>
      <c r="E226" s="133" t="s">
        <v>512</v>
      </c>
      <c r="F226" s="134" t="s">
        <v>513</v>
      </c>
      <c r="G226" s="135" t="s">
        <v>373</v>
      </c>
      <c r="H226" s="136">
        <v>30</v>
      </c>
      <c r="I226" s="137"/>
      <c r="J226" s="138">
        <f t="shared" si="60"/>
        <v>0</v>
      </c>
      <c r="K226" s="134" t="s">
        <v>315</v>
      </c>
      <c r="L226" s="139"/>
      <c r="M226" s="140" t="s">
        <v>1</v>
      </c>
      <c r="N226" s="141" t="s">
        <v>43</v>
      </c>
      <c r="P226" s="128">
        <f t="shared" si="61"/>
        <v>0</v>
      </c>
      <c r="Q226" s="128">
        <v>9.3999999999999997E-4</v>
      </c>
      <c r="R226" s="128">
        <f t="shared" si="62"/>
        <v>2.8199999999999999E-2</v>
      </c>
      <c r="S226" s="128">
        <v>0</v>
      </c>
      <c r="T226" s="129">
        <f t="shared" si="63"/>
        <v>0</v>
      </c>
      <c r="AR226" s="130" t="s">
        <v>243</v>
      </c>
      <c r="AT226" s="130" t="s">
        <v>311</v>
      </c>
      <c r="AU226" s="130" t="s">
        <v>85</v>
      </c>
      <c r="AY226" s="14" t="s">
        <v>118</v>
      </c>
      <c r="BE226" s="131">
        <f t="shared" si="64"/>
        <v>0</v>
      </c>
      <c r="BF226" s="131">
        <f t="shared" si="65"/>
        <v>0</v>
      </c>
      <c r="BG226" s="131">
        <f t="shared" si="66"/>
        <v>0</v>
      </c>
      <c r="BH226" s="131">
        <f t="shared" si="67"/>
        <v>0</v>
      </c>
      <c r="BI226" s="131">
        <f t="shared" si="68"/>
        <v>0</v>
      </c>
      <c r="BJ226" s="14" t="s">
        <v>85</v>
      </c>
      <c r="BK226" s="131">
        <f t="shared" si="69"/>
        <v>0</v>
      </c>
      <c r="BL226" s="14" t="s">
        <v>180</v>
      </c>
      <c r="BM226" s="130" t="s">
        <v>514</v>
      </c>
    </row>
    <row r="227" spans="2:65" s="1" customFormat="1" ht="24.2" customHeight="1">
      <c r="B227" s="29"/>
      <c r="C227" s="132" t="s">
        <v>515</v>
      </c>
      <c r="D227" s="132" t="s">
        <v>311</v>
      </c>
      <c r="E227" s="133" t="s">
        <v>516</v>
      </c>
      <c r="F227" s="134" t="s">
        <v>517</v>
      </c>
      <c r="G227" s="135" t="s">
        <v>373</v>
      </c>
      <c r="H227" s="136">
        <v>30</v>
      </c>
      <c r="I227" s="137"/>
      <c r="J227" s="138">
        <f t="shared" si="60"/>
        <v>0</v>
      </c>
      <c r="K227" s="134" t="s">
        <v>315</v>
      </c>
      <c r="L227" s="139"/>
      <c r="M227" s="140" t="s">
        <v>1</v>
      </c>
      <c r="N227" s="141" t="s">
        <v>43</v>
      </c>
      <c r="P227" s="128">
        <f t="shared" si="61"/>
        <v>0</v>
      </c>
      <c r="Q227" s="128">
        <v>1.1800000000000001E-3</v>
      </c>
      <c r="R227" s="128">
        <f t="shared" si="62"/>
        <v>3.5400000000000001E-2</v>
      </c>
      <c r="S227" s="128">
        <v>0</v>
      </c>
      <c r="T227" s="129">
        <f t="shared" si="63"/>
        <v>0</v>
      </c>
      <c r="AR227" s="130" t="s">
        <v>243</v>
      </c>
      <c r="AT227" s="130" t="s">
        <v>311</v>
      </c>
      <c r="AU227" s="130" t="s">
        <v>85</v>
      </c>
      <c r="AY227" s="14" t="s">
        <v>118</v>
      </c>
      <c r="BE227" s="131">
        <f t="shared" si="64"/>
        <v>0</v>
      </c>
      <c r="BF227" s="131">
        <f t="shared" si="65"/>
        <v>0</v>
      </c>
      <c r="BG227" s="131">
        <f t="shared" si="66"/>
        <v>0</v>
      </c>
      <c r="BH227" s="131">
        <f t="shared" si="67"/>
        <v>0</v>
      </c>
      <c r="BI227" s="131">
        <f t="shared" si="68"/>
        <v>0</v>
      </c>
      <c r="BJ227" s="14" t="s">
        <v>85</v>
      </c>
      <c r="BK227" s="131">
        <f t="shared" si="69"/>
        <v>0</v>
      </c>
      <c r="BL227" s="14" t="s">
        <v>180</v>
      </c>
      <c r="BM227" s="130" t="s">
        <v>518</v>
      </c>
    </row>
    <row r="228" spans="2:65" s="1" customFormat="1" ht="24.2" customHeight="1">
      <c r="B228" s="29"/>
      <c r="C228" s="132" t="s">
        <v>519</v>
      </c>
      <c r="D228" s="132" t="s">
        <v>311</v>
      </c>
      <c r="E228" s="133" t="s">
        <v>520</v>
      </c>
      <c r="F228" s="134" t="s">
        <v>521</v>
      </c>
      <c r="G228" s="135" t="s">
        <v>373</v>
      </c>
      <c r="H228" s="136">
        <v>20</v>
      </c>
      <c r="I228" s="137"/>
      <c r="J228" s="138">
        <f t="shared" si="60"/>
        <v>0</v>
      </c>
      <c r="K228" s="134" t="s">
        <v>315</v>
      </c>
      <c r="L228" s="139"/>
      <c r="M228" s="140" t="s">
        <v>1</v>
      </c>
      <c r="N228" s="141" t="s">
        <v>43</v>
      </c>
      <c r="P228" s="128">
        <f t="shared" si="61"/>
        <v>0</v>
      </c>
      <c r="Q228" s="128">
        <v>1.49E-3</v>
      </c>
      <c r="R228" s="128">
        <f t="shared" si="62"/>
        <v>2.98E-2</v>
      </c>
      <c r="S228" s="128">
        <v>0</v>
      </c>
      <c r="T228" s="129">
        <f t="shared" si="63"/>
        <v>0</v>
      </c>
      <c r="AR228" s="130" t="s">
        <v>243</v>
      </c>
      <c r="AT228" s="130" t="s">
        <v>311</v>
      </c>
      <c r="AU228" s="130" t="s">
        <v>85</v>
      </c>
      <c r="AY228" s="14" t="s">
        <v>118</v>
      </c>
      <c r="BE228" s="131">
        <f t="shared" si="64"/>
        <v>0</v>
      </c>
      <c r="BF228" s="131">
        <f t="shared" si="65"/>
        <v>0</v>
      </c>
      <c r="BG228" s="131">
        <f t="shared" si="66"/>
        <v>0</v>
      </c>
      <c r="BH228" s="131">
        <f t="shared" si="67"/>
        <v>0</v>
      </c>
      <c r="BI228" s="131">
        <f t="shared" si="68"/>
        <v>0</v>
      </c>
      <c r="BJ228" s="14" t="s">
        <v>85</v>
      </c>
      <c r="BK228" s="131">
        <f t="shared" si="69"/>
        <v>0</v>
      </c>
      <c r="BL228" s="14" t="s">
        <v>180</v>
      </c>
      <c r="BM228" s="130" t="s">
        <v>522</v>
      </c>
    </row>
    <row r="229" spans="2:65" s="1" customFormat="1" ht="24.2" customHeight="1">
      <c r="B229" s="29"/>
      <c r="C229" s="132" t="s">
        <v>523</v>
      </c>
      <c r="D229" s="132" t="s">
        <v>311</v>
      </c>
      <c r="E229" s="133" t="s">
        <v>524</v>
      </c>
      <c r="F229" s="134" t="s">
        <v>525</v>
      </c>
      <c r="G229" s="135" t="s">
        <v>373</v>
      </c>
      <c r="H229" s="136">
        <v>20</v>
      </c>
      <c r="I229" s="137"/>
      <c r="J229" s="138">
        <f t="shared" si="60"/>
        <v>0</v>
      </c>
      <c r="K229" s="134" t="s">
        <v>315</v>
      </c>
      <c r="L229" s="139"/>
      <c r="M229" s="140" t="s">
        <v>1</v>
      </c>
      <c r="N229" s="141" t="s">
        <v>43</v>
      </c>
      <c r="P229" s="128">
        <f t="shared" si="61"/>
        <v>0</v>
      </c>
      <c r="Q229" s="128">
        <v>1.9300000000000001E-3</v>
      </c>
      <c r="R229" s="128">
        <f t="shared" si="62"/>
        <v>3.8600000000000002E-2</v>
      </c>
      <c r="S229" s="128">
        <v>0</v>
      </c>
      <c r="T229" s="129">
        <f t="shared" si="63"/>
        <v>0</v>
      </c>
      <c r="AR229" s="130" t="s">
        <v>243</v>
      </c>
      <c r="AT229" s="130" t="s">
        <v>311</v>
      </c>
      <c r="AU229" s="130" t="s">
        <v>85</v>
      </c>
      <c r="AY229" s="14" t="s">
        <v>118</v>
      </c>
      <c r="BE229" s="131">
        <f t="shared" si="64"/>
        <v>0</v>
      </c>
      <c r="BF229" s="131">
        <f t="shared" si="65"/>
        <v>0</v>
      </c>
      <c r="BG229" s="131">
        <f t="shared" si="66"/>
        <v>0</v>
      </c>
      <c r="BH229" s="131">
        <f t="shared" si="67"/>
        <v>0</v>
      </c>
      <c r="BI229" s="131">
        <f t="shared" si="68"/>
        <v>0</v>
      </c>
      <c r="BJ229" s="14" t="s">
        <v>85</v>
      </c>
      <c r="BK229" s="131">
        <f t="shared" si="69"/>
        <v>0</v>
      </c>
      <c r="BL229" s="14" t="s">
        <v>180</v>
      </c>
      <c r="BM229" s="130" t="s">
        <v>526</v>
      </c>
    </row>
    <row r="230" spans="2:65" s="1" customFormat="1" ht="24.2" customHeight="1">
      <c r="B230" s="29"/>
      <c r="C230" s="132" t="s">
        <v>527</v>
      </c>
      <c r="D230" s="132" t="s">
        <v>311</v>
      </c>
      <c r="E230" s="133" t="s">
        <v>528</v>
      </c>
      <c r="F230" s="134" t="s">
        <v>529</v>
      </c>
      <c r="G230" s="135" t="s">
        <v>373</v>
      </c>
      <c r="H230" s="136">
        <v>30</v>
      </c>
      <c r="I230" s="137"/>
      <c r="J230" s="138">
        <f t="shared" si="60"/>
        <v>0</v>
      </c>
      <c r="K230" s="134" t="s">
        <v>315</v>
      </c>
      <c r="L230" s="139"/>
      <c r="M230" s="140" t="s">
        <v>1</v>
      </c>
      <c r="N230" s="141" t="s">
        <v>43</v>
      </c>
      <c r="P230" s="128">
        <f t="shared" si="61"/>
        <v>0</v>
      </c>
      <c r="Q230" s="128">
        <v>4.2000000000000002E-4</v>
      </c>
      <c r="R230" s="128">
        <f t="shared" si="62"/>
        <v>1.26E-2</v>
      </c>
      <c r="S230" s="128">
        <v>0</v>
      </c>
      <c r="T230" s="129">
        <f t="shared" si="63"/>
        <v>0</v>
      </c>
      <c r="AR230" s="130" t="s">
        <v>243</v>
      </c>
      <c r="AT230" s="130" t="s">
        <v>311</v>
      </c>
      <c r="AU230" s="130" t="s">
        <v>85</v>
      </c>
      <c r="AY230" s="14" t="s">
        <v>118</v>
      </c>
      <c r="BE230" s="131">
        <f t="shared" si="64"/>
        <v>0</v>
      </c>
      <c r="BF230" s="131">
        <f t="shared" si="65"/>
        <v>0</v>
      </c>
      <c r="BG230" s="131">
        <f t="shared" si="66"/>
        <v>0</v>
      </c>
      <c r="BH230" s="131">
        <f t="shared" si="67"/>
        <v>0</v>
      </c>
      <c r="BI230" s="131">
        <f t="shared" si="68"/>
        <v>0</v>
      </c>
      <c r="BJ230" s="14" t="s">
        <v>85</v>
      </c>
      <c r="BK230" s="131">
        <f t="shared" si="69"/>
        <v>0</v>
      </c>
      <c r="BL230" s="14" t="s">
        <v>180</v>
      </c>
      <c r="BM230" s="130" t="s">
        <v>530</v>
      </c>
    </row>
    <row r="231" spans="2:65" s="1" customFormat="1" ht="24.2" customHeight="1">
      <c r="B231" s="29"/>
      <c r="C231" s="132" t="s">
        <v>531</v>
      </c>
      <c r="D231" s="132" t="s">
        <v>311</v>
      </c>
      <c r="E231" s="133" t="s">
        <v>532</v>
      </c>
      <c r="F231" s="134" t="s">
        <v>533</v>
      </c>
      <c r="G231" s="135" t="s">
        <v>373</v>
      </c>
      <c r="H231" s="136">
        <v>30</v>
      </c>
      <c r="I231" s="137"/>
      <c r="J231" s="138">
        <f t="shared" si="60"/>
        <v>0</v>
      </c>
      <c r="K231" s="134" t="s">
        <v>315</v>
      </c>
      <c r="L231" s="139"/>
      <c r="M231" s="140" t="s">
        <v>1</v>
      </c>
      <c r="N231" s="141" t="s">
        <v>43</v>
      </c>
      <c r="P231" s="128">
        <f t="shared" si="61"/>
        <v>0</v>
      </c>
      <c r="Q231" s="128">
        <v>5.0000000000000001E-4</v>
      </c>
      <c r="R231" s="128">
        <f t="shared" si="62"/>
        <v>1.4999999999999999E-2</v>
      </c>
      <c r="S231" s="128">
        <v>0</v>
      </c>
      <c r="T231" s="129">
        <f t="shared" si="63"/>
        <v>0</v>
      </c>
      <c r="AR231" s="130" t="s">
        <v>243</v>
      </c>
      <c r="AT231" s="130" t="s">
        <v>311</v>
      </c>
      <c r="AU231" s="130" t="s">
        <v>85</v>
      </c>
      <c r="AY231" s="14" t="s">
        <v>118</v>
      </c>
      <c r="BE231" s="131">
        <f t="shared" si="64"/>
        <v>0</v>
      </c>
      <c r="BF231" s="131">
        <f t="shared" si="65"/>
        <v>0</v>
      </c>
      <c r="BG231" s="131">
        <f t="shared" si="66"/>
        <v>0</v>
      </c>
      <c r="BH231" s="131">
        <f t="shared" si="67"/>
        <v>0</v>
      </c>
      <c r="BI231" s="131">
        <f t="shared" si="68"/>
        <v>0</v>
      </c>
      <c r="BJ231" s="14" t="s">
        <v>85</v>
      </c>
      <c r="BK231" s="131">
        <f t="shared" si="69"/>
        <v>0</v>
      </c>
      <c r="BL231" s="14" t="s">
        <v>180</v>
      </c>
      <c r="BM231" s="130" t="s">
        <v>534</v>
      </c>
    </row>
    <row r="232" spans="2:65" s="1" customFormat="1" ht="24.2" customHeight="1">
      <c r="B232" s="29"/>
      <c r="C232" s="132" t="s">
        <v>535</v>
      </c>
      <c r="D232" s="132" t="s">
        <v>311</v>
      </c>
      <c r="E232" s="133" t="s">
        <v>536</v>
      </c>
      <c r="F232" s="134" t="s">
        <v>537</v>
      </c>
      <c r="G232" s="135" t="s">
        <v>373</v>
      </c>
      <c r="H232" s="136">
        <v>30</v>
      </c>
      <c r="I232" s="137"/>
      <c r="J232" s="138">
        <f t="shared" si="60"/>
        <v>0</v>
      </c>
      <c r="K232" s="134" t="s">
        <v>315</v>
      </c>
      <c r="L232" s="139"/>
      <c r="M232" s="140" t="s">
        <v>1</v>
      </c>
      <c r="N232" s="141" t="s">
        <v>43</v>
      </c>
      <c r="P232" s="128">
        <f t="shared" si="61"/>
        <v>0</v>
      </c>
      <c r="Q232" s="128">
        <v>7.6000000000000004E-4</v>
      </c>
      <c r="R232" s="128">
        <f t="shared" si="62"/>
        <v>2.2800000000000001E-2</v>
      </c>
      <c r="S232" s="128">
        <v>0</v>
      </c>
      <c r="T232" s="129">
        <f t="shared" si="63"/>
        <v>0</v>
      </c>
      <c r="AR232" s="130" t="s">
        <v>243</v>
      </c>
      <c r="AT232" s="130" t="s">
        <v>311</v>
      </c>
      <c r="AU232" s="130" t="s">
        <v>85</v>
      </c>
      <c r="AY232" s="14" t="s">
        <v>118</v>
      </c>
      <c r="BE232" s="131">
        <f t="shared" si="64"/>
        <v>0</v>
      </c>
      <c r="BF232" s="131">
        <f t="shared" si="65"/>
        <v>0</v>
      </c>
      <c r="BG232" s="131">
        <f t="shared" si="66"/>
        <v>0</v>
      </c>
      <c r="BH232" s="131">
        <f t="shared" si="67"/>
        <v>0</v>
      </c>
      <c r="BI232" s="131">
        <f t="shared" si="68"/>
        <v>0</v>
      </c>
      <c r="BJ232" s="14" t="s">
        <v>85</v>
      </c>
      <c r="BK232" s="131">
        <f t="shared" si="69"/>
        <v>0</v>
      </c>
      <c r="BL232" s="14" t="s">
        <v>180</v>
      </c>
      <c r="BM232" s="130" t="s">
        <v>538</v>
      </c>
    </row>
    <row r="233" spans="2:65" s="1" customFormat="1" ht="24.2" customHeight="1">
      <c r="B233" s="29"/>
      <c r="C233" s="132" t="s">
        <v>539</v>
      </c>
      <c r="D233" s="132" t="s">
        <v>311</v>
      </c>
      <c r="E233" s="133" t="s">
        <v>540</v>
      </c>
      <c r="F233" s="134" t="s">
        <v>541</v>
      </c>
      <c r="G233" s="135" t="s">
        <v>373</v>
      </c>
      <c r="H233" s="136">
        <v>30</v>
      </c>
      <c r="I233" s="137"/>
      <c r="J233" s="138">
        <f t="shared" si="60"/>
        <v>0</v>
      </c>
      <c r="K233" s="134" t="s">
        <v>315</v>
      </c>
      <c r="L233" s="139"/>
      <c r="M233" s="140" t="s">
        <v>1</v>
      </c>
      <c r="N233" s="141" t="s">
        <v>43</v>
      </c>
      <c r="P233" s="128">
        <f t="shared" si="61"/>
        <v>0</v>
      </c>
      <c r="Q233" s="128">
        <v>9.5E-4</v>
      </c>
      <c r="R233" s="128">
        <f t="shared" si="62"/>
        <v>2.8500000000000001E-2</v>
      </c>
      <c r="S233" s="128">
        <v>0</v>
      </c>
      <c r="T233" s="129">
        <f t="shared" si="63"/>
        <v>0</v>
      </c>
      <c r="AR233" s="130" t="s">
        <v>243</v>
      </c>
      <c r="AT233" s="130" t="s">
        <v>311</v>
      </c>
      <c r="AU233" s="130" t="s">
        <v>85</v>
      </c>
      <c r="AY233" s="14" t="s">
        <v>118</v>
      </c>
      <c r="BE233" s="131">
        <f t="shared" si="64"/>
        <v>0</v>
      </c>
      <c r="BF233" s="131">
        <f t="shared" si="65"/>
        <v>0</v>
      </c>
      <c r="BG233" s="131">
        <f t="shared" si="66"/>
        <v>0</v>
      </c>
      <c r="BH233" s="131">
        <f t="shared" si="67"/>
        <v>0</v>
      </c>
      <c r="BI233" s="131">
        <f t="shared" si="68"/>
        <v>0</v>
      </c>
      <c r="BJ233" s="14" t="s">
        <v>85</v>
      </c>
      <c r="BK233" s="131">
        <f t="shared" si="69"/>
        <v>0</v>
      </c>
      <c r="BL233" s="14" t="s">
        <v>180</v>
      </c>
      <c r="BM233" s="130" t="s">
        <v>542</v>
      </c>
    </row>
    <row r="234" spans="2:65" s="1" customFormat="1" ht="24.2" customHeight="1">
      <c r="B234" s="29"/>
      <c r="C234" s="132" t="s">
        <v>543</v>
      </c>
      <c r="D234" s="132" t="s">
        <v>311</v>
      </c>
      <c r="E234" s="133" t="s">
        <v>544</v>
      </c>
      <c r="F234" s="134" t="s">
        <v>545</v>
      </c>
      <c r="G234" s="135" t="s">
        <v>373</v>
      </c>
      <c r="H234" s="136">
        <v>30</v>
      </c>
      <c r="I234" s="137"/>
      <c r="J234" s="138">
        <f t="shared" si="60"/>
        <v>0</v>
      </c>
      <c r="K234" s="134" t="s">
        <v>315</v>
      </c>
      <c r="L234" s="139"/>
      <c r="M234" s="140" t="s">
        <v>1</v>
      </c>
      <c r="N234" s="141" t="s">
        <v>43</v>
      </c>
      <c r="P234" s="128">
        <f t="shared" si="61"/>
        <v>0</v>
      </c>
      <c r="Q234" s="128">
        <v>1.39E-3</v>
      </c>
      <c r="R234" s="128">
        <f t="shared" si="62"/>
        <v>4.1700000000000001E-2</v>
      </c>
      <c r="S234" s="128">
        <v>0</v>
      </c>
      <c r="T234" s="129">
        <f t="shared" si="63"/>
        <v>0</v>
      </c>
      <c r="AR234" s="130" t="s">
        <v>243</v>
      </c>
      <c r="AT234" s="130" t="s">
        <v>311</v>
      </c>
      <c r="AU234" s="130" t="s">
        <v>85</v>
      </c>
      <c r="AY234" s="14" t="s">
        <v>118</v>
      </c>
      <c r="BE234" s="131">
        <f t="shared" si="64"/>
        <v>0</v>
      </c>
      <c r="BF234" s="131">
        <f t="shared" si="65"/>
        <v>0</v>
      </c>
      <c r="BG234" s="131">
        <f t="shared" si="66"/>
        <v>0</v>
      </c>
      <c r="BH234" s="131">
        <f t="shared" si="67"/>
        <v>0</v>
      </c>
      <c r="BI234" s="131">
        <f t="shared" si="68"/>
        <v>0</v>
      </c>
      <c r="BJ234" s="14" t="s">
        <v>85</v>
      </c>
      <c r="BK234" s="131">
        <f t="shared" si="69"/>
        <v>0</v>
      </c>
      <c r="BL234" s="14" t="s">
        <v>180</v>
      </c>
      <c r="BM234" s="130" t="s">
        <v>546</v>
      </c>
    </row>
    <row r="235" spans="2:65" s="1" customFormat="1" ht="24.2" customHeight="1">
      <c r="B235" s="29"/>
      <c r="C235" s="132" t="s">
        <v>547</v>
      </c>
      <c r="D235" s="132" t="s">
        <v>311</v>
      </c>
      <c r="E235" s="133" t="s">
        <v>548</v>
      </c>
      <c r="F235" s="134" t="s">
        <v>549</v>
      </c>
      <c r="G235" s="135" t="s">
        <v>373</v>
      </c>
      <c r="H235" s="136">
        <v>30</v>
      </c>
      <c r="I235" s="137"/>
      <c r="J235" s="138">
        <f t="shared" si="60"/>
        <v>0</v>
      </c>
      <c r="K235" s="134" t="s">
        <v>315</v>
      </c>
      <c r="L235" s="139"/>
      <c r="M235" s="140" t="s">
        <v>1</v>
      </c>
      <c r="N235" s="141" t="s">
        <v>43</v>
      </c>
      <c r="P235" s="128">
        <f t="shared" si="61"/>
        <v>0</v>
      </c>
      <c r="Q235" s="128">
        <v>1.7700000000000001E-3</v>
      </c>
      <c r="R235" s="128">
        <f t="shared" si="62"/>
        <v>5.3100000000000001E-2</v>
      </c>
      <c r="S235" s="128">
        <v>0</v>
      </c>
      <c r="T235" s="129">
        <f t="shared" si="63"/>
        <v>0</v>
      </c>
      <c r="AR235" s="130" t="s">
        <v>243</v>
      </c>
      <c r="AT235" s="130" t="s">
        <v>311</v>
      </c>
      <c r="AU235" s="130" t="s">
        <v>85</v>
      </c>
      <c r="AY235" s="14" t="s">
        <v>118</v>
      </c>
      <c r="BE235" s="131">
        <f t="shared" si="64"/>
        <v>0</v>
      </c>
      <c r="BF235" s="131">
        <f t="shared" si="65"/>
        <v>0</v>
      </c>
      <c r="BG235" s="131">
        <f t="shared" si="66"/>
        <v>0</v>
      </c>
      <c r="BH235" s="131">
        <f t="shared" si="67"/>
        <v>0</v>
      </c>
      <c r="BI235" s="131">
        <f t="shared" si="68"/>
        <v>0</v>
      </c>
      <c r="BJ235" s="14" t="s">
        <v>85</v>
      </c>
      <c r="BK235" s="131">
        <f t="shared" si="69"/>
        <v>0</v>
      </c>
      <c r="BL235" s="14" t="s">
        <v>180</v>
      </c>
      <c r="BM235" s="130" t="s">
        <v>550</v>
      </c>
    </row>
    <row r="236" spans="2:65" s="1" customFormat="1" ht="24.2" customHeight="1">
      <c r="B236" s="29"/>
      <c r="C236" s="132" t="s">
        <v>551</v>
      </c>
      <c r="D236" s="132" t="s">
        <v>311</v>
      </c>
      <c r="E236" s="133" t="s">
        <v>552</v>
      </c>
      <c r="F236" s="134" t="s">
        <v>553</v>
      </c>
      <c r="G236" s="135" t="s">
        <v>373</v>
      </c>
      <c r="H236" s="136">
        <v>20</v>
      </c>
      <c r="I236" s="137"/>
      <c r="J236" s="138">
        <f t="shared" si="60"/>
        <v>0</v>
      </c>
      <c r="K236" s="134" t="s">
        <v>315</v>
      </c>
      <c r="L236" s="139"/>
      <c r="M236" s="140" t="s">
        <v>1</v>
      </c>
      <c r="N236" s="141" t="s">
        <v>43</v>
      </c>
      <c r="P236" s="128">
        <f t="shared" si="61"/>
        <v>0</v>
      </c>
      <c r="Q236" s="128">
        <v>4.6000000000000001E-4</v>
      </c>
      <c r="R236" s="128">
        <f t="shared" si="62"/>
        <v>9.1999999999999998E-3</v>
      </c>
      <c r="S236" s="128">
        <v>0</v>
      </c>
      <c r="T236" s="129">
        <f t="shared" si="63"/>
        <v>0</v>
      </c>
      <c r="AR236" s="130" t="s">
        <v>243</v>
      </c>
      <c r="AT236" s="130" t="s">
        <v>311</v>
      </c>
      <c r="AU236" s="130" t="s">
        <v>85</v>
      </c>
      <c r="AY236" s="14" t="s">
        <v>118</v>
      </c>
      <c r="BE236" s="131">
        <f t="shared" si="64"/>
        <v>0</v>
      </c>
      <c r="BF236" s="131">
        <f t="shared" si="65"/>
        <v>0</v>
      </c>
      <c r="BG236" s="131">
        <f t="shared" si="66"/>
        <v>0</v>
      </c>
      <c r="BH236" s="131">
        <f t="shared" si="67"/>
        <v>0</v>
      </c>
      <c r="BI236" s="131">
        <f t="shared" si="68"/>
        <v>0</v>
      </c>
      <c r="BJ236" s="14" t="s">
        <v>85</v>
      </c>
      <c r="BK236" s="131">
        <f t="shared" si="69"/>
        <v>0</v>
      </c>
      <c r="BL236" s="14" t="s">
        <v>180</v>
      </c>
      <c r="BM236" s="130" t="s">
        <v>554</v>
      </c>
    </row>
    <row r="237" spans="2:65" s="1" customFormat="1" ht="24.2" customHeight="1">
      <c r="B237" s="29"/>
      <c r="C237" s="132" t="s">
        <v>555</v>
      </c>
      <c r="D237" s="132" t="s">
        <v>311</v>
      </c>
      <c r="E237" s="133" t="s">
        <v>556</v>
      </c>
      <c r="F237" s="134" t="s">
        <v>557</v>
      </c>
      <c r="G237" s="135" t="s">
        <v>373</v>
      </c>
      <c r="H237" s="136">
        <v>20</v>
      </c>
      <c r="I237" s="137"/>
      <c r="J237" s="138">
        <f t="shared" si="60"/>
        <v>0</v>
      </c>
      <c r="K237" s="134" t="s">
        <v>315</v>
      </c>
      <c r="L237" s="139"/>
      <c r="M237" s="140" t="s">
        <v>1</v>
      </c>
      <c r="N237" s="141" t="s">
        <v>43</v>
      </c>
      <c r="P237" s="128">
        <f t="shared" si="61"/>
        <v>0</v>
      </c>
      <c r="Q237" s="128">
        <v>5.5000000000000003E-4</v>
      </c>
      <c r="R237" s="128">
        <f t="shared" si="62"/>
        <v>1.1000000000000001E-2</v>
      </c>
      <c r="S237" s="128">
        <v>0</v>
      </c>
      <c r="T237" s="129">
        <f t="shared" si="63"/>
        <v>0</v>
      </c>
      <c r="AR237" s="130" t="s">
        <v>243</v>
      </c>
      <c r="AT237" s="130" t="s">
        <v>311</v>
      </c>
      <c r="AU237" s="130" t="s">
        <v>85</v>
      </c>
      <c r="AY237" s="14" t="s">
        <v>118</v>
      </c>
      <c r="BE237" s="131">
        <f t="shared" si="64"/>
        <v>0</v>
      </c>
      <c r="BF237" s="131">
        <f t="shared" si="65"/>
        <v>0</v>
      </c>
      <c r="BG237" s="131">
        <f t="shared" si="66"/>
        <v>0</v>
      </c>
      <c r="BH237" s="131">
        <f t="shared" si="67"/>
        <v>0</v>
      </c>
      <c r="BI237" s="131">
        <f t="shared" si="68"/>
        <v>0</v>
      </c>
      <c r="BJ237" s="14" t="s">
        <v>85</v>
      </c>
      <c r="BK237" s="131">
        <f t="shared" si="69"/>
        <v>0</v>
      </c>
      <c r="BL237" s="14" t="s">
        <v>180</v>
      </c>
      <c r="BM237" s="130" t="s">
        <v>558</v>
      </c>
    </row>
    <row r="238" spans="2:65" s="1" customFormat="1" ht="24.2" customHeight="1">
      <c r="B238" s="29"/>
      <c r="C238" s="132" t="s">
        <v>559</v>
      </c>
      <c r="D238" s="132" t="s">
        <v>311</v>
      </c>
      <c r="E238" s="133" t="s">
        <v>560</v>
      </c>
      <c r="F238" s="134" t="s">
        <v>561</v>
      </c>
      <c r="G238" s="135" t="s">
        <v>373</v>
      </c>
      <c r="H238" s="136">
        <v>20</v>
      </c>
      <c r="I238" s="137"/>
      <c r="J238" s="138">
        <f t="shared" si="60"/>
        <v>0</v>
      </c>
      <c r="K238" s="134" t="s">
        <v>315</v>
      </c>
      <c r="L238" s="139"/>
      <c r="M238" s="140" t="s">
        <v>1</v>
      </c>
      <c r="N238" s="141" t="s">
        <v>43</v>
      </c>
      <c r="P238" s="128">
        <f t="shared" si="61"/>
        <v>0</v>
      </c>
      <c r="Q238" s="128">
        <v>6.9999999999999999E-4</v>
      </c>
      <c r="R238" s="128">
        <f t="shared" si="62"/>
        <v>1.4E-2</v>
      </c>
      <c r="S238" s="128">
        <v>0</v>
      </c>
      <c r="T238" s="129">
        <f t="shared" si="63"/>
        <v>0</v>
      </c>
      <c r="AR238" s="130" t="s">
        <v>243</v>
      </c>
      <c r="AT238" s="130" t="s">
        <v>311</v>
      </c>
      <c r="AU238" s="130" t="s">
        <v>85</v>
      </c>
      <c r="AY238" s="14" t="s">
        <v>118</v>
      </c>
      <c r="BE238" s="131">
        <f t="shared" si="64"/>
        <v>0</v>
      </c>
      <c r="BF238" s="131">
        <f t="shared" si="65"/>
        <v>0</v>
      </c>
      <c r="BG238" s="131">
        <f t="shared" si="66"/>
        <v>0</v>
      </c>
      <c r="BH238" s="131">
        <f t="shared" si="67"/>
        <v>0</v>
      </c>
      <c r="BI238" s="131">
        <f t="shared" si="68"/>
        <v>0</v>
      </c>
      <c r="BJ238" s="14" t="s">
        <v>85</v>
      </c>
      <c r="BK238" s="131">
        <f t="shared" si="69"/>
        <v>0</v>
      </c>
      <c r="BL238" s="14" t="s">
        <v>180</v>
      </c>
      <c r="BM238" s="130" t="s">
        <v>562</v>
      </c>
    </row>
    <row r="239" spans="2:65" s="1" customFormat="1" ht="24.2" customHeight="1">
      <c r="B239" s="29"/>
      <c r="C239" s="132" t="s">
        <v>563</v>
      </c>
      <c r="D239" s="132" t="s">
        <v>311</v>
      </c>
      <c r="E239" s="133" t="s">
        <v>564</v>
      </c>
      <c r="F239" s="134" t="s">
        <v>565</v>
      </c>
      <c r="G239" s="135" t="s">
        <v>373</v>
      </c>
      <c r="H239" s="136">
        <v>20</v>
      </c>
      <c r="I239" s="137"/>
      <c r="J239" s="138">
        <f t="shared" si="60"/>
        <v>0</v>
      </c>
      <c r="K239" s="134" t="s">
        <v>315</v>
      </c>
      <c r="L239" s="139"/>
      <c r="M239" s="140" t="s">
        <v>1</v>
      </c>
      <c r="N239" s="141" t="s">
        <v>43</v>
      </c>
      <c r="P239" s="128">
        <f t="shared" si="61"/>
        <v>0</v>
      </c>
      <c r="Q239" s="128">
        <v>8.7000000000000001E-4</v>
      </c>
      <c r="R239" s="128">
        <f t="shared" si="62"/>
        <v>1.7399999999999999E-2</v>
      </c>
      <c r="S239" s="128">
        <v>0</v>
      </c>
      <c r="T239" s="129">
        <f t="shared" si="63"/>
        <v>0</v>
      </c>
      <c r="AR239" s="130" t="s">
        <v>243</v>
      </c>
      <c r="AT239" s="130" t="s">
        <v>311</v>
      </c>
      <c r="AU239" s="130" t="s">
        <v>85</v>
      </c>
      <c r="AY239" s="14" t="s">
        <v>118</v>
      </c>
      <c r="BE239" s="131">
        <f t="shared" si="64"/>
        <v>0</v>
      </c>
      <c r="BF239" s="131">
        <f t="shared" si="65"/>
        <v>0</v>
      </c>
      <c r="BG239" s="131">
        <f t="shared" si="66"/>
        <v>0</v>
      </c>
      <c r="BH239" s="131">
        <f t="shared" si="67"/>
        <v>0</v>
      </c>
      <c r="BI239" s="131">
        <f t="shared" si="68"/>
        <v>0</v>
      </c>
      <c r="BJ239" s="14" t="s">
        <v>85</v>
      </c>
      <c r="BK239" s="131">
        <f t="shared" si="69"/>
        <v>0</v>
      </c>
      <c r="BL239" s="14" t="s">
        <v>180</v>
      </c>
      <c r="BM239" s="130" t="s">
        <v>566</v>
      </c>
    </row>
    <row r="240" spans="2:65" s="1" customFormat="1" ht="24.2" customHeight="1">
      <c r="B240" s="29"/>
      <c r="C240" s="132" t="s">
        <v>567</v>
      </c>
      <c r="D240" s="132" t="s">
        <v>311</v>
      </c>
      <c r="E240" s="133" t="s">
        <v>568</v>
      </c>
      <c r="F240" s="134" t="s">
        <v>569</v>
      </c>
      <c r="G240" s="135" t="s">
        <v>373</v>
      </c>
      <c r="H240" s="136">
        <v>20</v>
      </c>
      <c r="I240" s="137"/>
      <c r="J240" s="138">
        <f t="shared" si="60"/>
        <v>0</v>
      </c>
      <c r="K240" s="134" t="s">
        <v>315</v>
      </c>
      <c r="L240" s="139"/>
      <c r="M240" s="140" t="s">
        <v>1</v>
      </c>
      <c r="N240" s="141" t="s">
        <v>43</v>
      </c>
      <c r="P240" s="128">
        <f t="shared" si="61"/>
        <v>0</v>
      </c>
      <c r="Q240" s="128">
        <v>1.6100000000000001E-3</v>
      </c>
      <c r="R240" s="128">
        <f t="shared" si="62"/>
        <v>3.2199999999999999E-2</v>
      </c>
      <c r="S240" s="128">
        <v>0</v>
      </c>
      <c r="T240" s="129">
        <f t="shared" si="63"/>
        <v>0</v>
      </c>
      <c r="AR240" s="130" t="s">
        <v>243</v>
      </c>
      <c r="AT240" s="130" t="s">
        <v>311</v>
      </c>
      <c r="AU240" s="130" t="s">
        <v>85</v>
      </c>
      <c r="AY240" s="14" t="s">
        <v>118</v>
      </c>
      <c r="BE240" s="131">
        <f t="shared" si="64"/>
        <v>0</v>
      </c>
      <c r="BF240" s="131">
        <f t="shared" si="65"/>
        <v>0</v>
      </c>
      <c r="BG240" s="131">
        <f t="shared" si="66"/>
        <v>0</v>
      </c>
      <c r="BH240" s="131">
        <f t="shared" si="67"/>
        <v>0</v>
      </c>
      <c r="BI240" s="131">
        <f t="shared" si="68"/>
        <v>0</v>
      </c>
      <c r="BJ240" s="14" t="s">
        <v>85</v>
      </c>
      <c r="BK240" s="131">
        <f t="shared" si="69"/>
        <v>0</v>
      </c>
      <c r="BL240" s="14" t="s">
        <v>180</v>
      </c>
      <c r="BM240" s="130" t="s">
        <v>570</v>
      </c>
    </row>
    <row r="241" spans="2:65" s="1" customFormat="1" ht="24.2" customHeight="1">
      <c r="B241" s="29"/>
      <c r="C241" s="132" t="s">
        <v>571</v>
      </c>
      <c r="D241" s="132" t="s">
        <v>311</v>
      </c>
      <c r="E241" s="133" t="s">
        <v>572</v>
      </c>
      <c r="F241" s="134" t="s">
        <v>573</v>
      </c>
      <c r="G241" s="135" t="s">
        <v>373</v>
      </c>
      <c r="H241" s="136">
        <v>20</v>
      </c>
      <c r="I241" s="137"/>
      <c r="J241" s="138">
        <f t="shared" si="60"/>
        <v>0</v>
      </c>
      <c r="K241" s="134" t="s">
        <v>315</v>
      </c>
      <c r="L241" s="139"/>
      <c r="M241" s="140" t="s">
        <v>1</v>
      </c>
      <c r="N241" s="141" t="s">
        <v>43</v>
      </c>
      <c r="P241" s="128">
        <f t="shared" si="61"/>
        <v>0</v>
      </c>
      <c r="Q241" s="128">
        <v>1.9599999999999999E-3</v>
      </c>
      <c r="R241" s="128">
        <f t="shared" si="62"/>
        <v>3.9199999999999999E-2</v>
      </c>
      <c r="S241" s="128">
        <v>0</v>
      </c>
      <c r="T241" s="129">
        <f t="shared" si="63"/>
        <v>0</v>
      </c>
      <c r="AR241" s="130" t="s">
        <v>243</v>
      </c>
      <c r="AT241" s="130" t="s">
        <v>311</v>
      </c>
      <c r="AU241" s="130" t="s">
        <v>85</v>
      </c>
      <c r="AY241" s="14" t="s">
        <v>118</v>
      </c>
      <c r="BE241" s="131">
        <f t="shared" si="64"/>
        <v>0</v>
      </c>
      <c r="BF241" s="131">
        <f t="shared" si="65"/>
        <v>0</v>
      </c>
      <c r="BG241" s="131">
        <f t="shared" si="66"/>
        <v>0</v>
      </c>
      <c r="BH241" s="131">
        <f t="shared" si="67"/>
        <v>0</v>
      </c>
      <c r="BI241" s="131">
        <f t="shared" si="68"/>
        <v>0</v>
      </c>
      <c r="BJ241" s="14" t="s">
        <v>85</v>
      </c>
      <c r="BK241" s="131">
        <f t="shared" si="69"/>
        <v>0</v>
      </c>
      <c r="BL241" s="14" t="s">
        <v>180</v>
      </c>
      <c r="BM241" s="130" t="s">
        <v>574</v>
      </c>
    </row>
    <row r="242" spans="2:65" s="1" customFormat="1" ht="24.2" customHeight="1">
      <c r="B242" s="29"/>
      <c r="C242" s="132" t="s">
        <v>575</v>
      </c>
      <c r="D242" s="132" t="s">
        <v>311</v>
      </c>
      <c r="E242" s="133" t="s">
        <v>576</v>
      </c>
      <c r="F242" s="134" t="s">
        <v>577</v>
      </c>
      <c r="G242" s="135" t="s">
        <v>314</v>
      </c>
      <c r="H242" s="136">
        <v>5</v>
      </c>
      <c r="I242" s="137"/>
      <c r="J242" s="138">
        <f t="shared" si="60"/>
        <v>0</v>
      </c>
      <c r="K242" s="134" t="s">
        <v>315</v>
      </c>
      <c r="L242" s="139"/>
      <c r="M242" s="140" t="s">
        <v>1</v>
      </c>
      <c r="N242" s="141" t="s">
        <v>43</v>
      </c>
      <c r="P242" s="128">
        <f t="shared" si="61"/>
        <v>0</v>
      </c>
      <c r="Q242" s="128">
        <v>5.9000000000000003E-4</v>
      </c>
      <c r="R242" s="128">
        <f t="shared" si="62"/>
        <v>2.9500000000000004E-3</v>
      </c>
      <c r="S242" s="128">
        <v>0</v>
      </c>
      <c r="T242" s="129">
        <f t="shared" si="63"/>
        <v>0</v>
      </c>
      <c r="AR242" s="130" t="s">
        <v>147</v>
      </c>
      <c r="AT242" s="130" t="s">
        <v>311</v>
      </c>
      <c r="AU242" s="130" t="s">
        <v>85</v>
      </c>
      <c r="AY242" s="14" t="s">
        <v>118</v>
      </c>
      <c r="BE242" s="131">
        <f t="shared" si="64"/>
        <v>0</v>
      </c>
      <c r="BF242" s="131">
        <f t="shared" si="65"/>
        <v>0</v>
      </c>
      <c r="BG242" s="131">
        <f t="shared" si="66"/>
        <v>0</v>
      </c>
      <c r="BH242" s="131">
        <f t="shared" si="67"/>
        <v>0</v>
      </c>
      <c r="BI242" s="131">
        <f t="shared" si="68"/>
        <v>0</v>
      </c>
      <c r="BJ242" s="14" t="s">
        <v>85</v>
      </c>
      <c r="BK242" s="131">
        <f t="shared" si="69"/>
        <v>0</v>
      </c>
      <c r="BL242" s="14" t="s">
        <v>123</v>
      </c>
      <c r="BM242" s="130" t="s">
        <v>578</v>
      </c>
    </row>
    <row r="243" spans="2:65" s="1" customFormat="1" ht="24.2" customHeight="1">
      <c r="B243" s="29"/>
      <c r="C243" s="132" t="s">
        <v>579</v>
      </c>
      <c r="D243" s="132" t="s">
        <v>311</v>
      </c>
      <c r="E243" s="133" t="s">
        <v>580</v>
      </c>
      <c r="F243" s="134" t="s">
        <v>581</v>
      </c>
      <c r="G243" s="135" t="s">
        <v>314</v>
      </c>
      <c r="H243" s="136">
        <v>5</v>
      </c>
      <c r="I243" s="137"/>
      <c r="J243" s="138">
        <f t="shared" si="60"/>
        <v>0</v>
      </c>
      <c r="K243" s="134" t="s">
        <v>315</v>
      </c>
      <c r="L243" s="139"/>
      <c r="M243" s="140" t="s">
        <v>1</v>
      </c>
      <c r="N243" s="141" t="s">
        <v>43</v>
      </c>
      <c r="P243" s="128">
        <f t="shared" si="61"/>
        <v>0</v>
      </c>
      <c r="Q243" s="128">
        <v>6.8999999999999997E-4</v>
      </c>
      <c r="R243" s="128">
        <f t="shared" si="62"/>
        <v>3.4499999999999999E-3</v>
      </c>
      <c r="S243" s="128">
        <v>0</v>
      </c>
      <c r="T243" s="129">
        <f t="shared" si="63"/>
        <v>0</v>
      </c>
      <c r="AR243" s="130" t="s">
        <v>147</v>
      </c>
      <c r="AT243" s="130" t="s">
        <v>311</v>
      </c>
      <c r="AU243" s="130" t="s">
        <v>85</v>
      </c>
      <c r="AY243" s="14" t="s">
        <v>118</v>
      </c>
      <c r="BE243" s="131">
        <f t="shared" si="64"/>
        <v>0</v>
      </c>
      <c r="BF243" s="131">
        <f t="shared" si="65"/>
        <v>0</v>
      </c>
      <c r="BG243" s="131">
        <f t="shared" si="66"/>
        <v>0</v>
      </c>
      <c r="BH243" s="131">
        <f t="shared" si="67"/>
        <v>0</v>
      </c>
      <c r="BI243" s="131">
        <f t="shared" si="68"/>
        <v>0</v>
      </c>
      <c r="BJ243" s="14" t="s">
        <v>85</v>
      </c>
      <c r="BK243" s="131">
        <f t="shared" si="69"/>
        <v>0</v>
      </c>
      <c r="BL243" s="14" t="s">
        <v>123</v>
      </c>
      <c r="BM243" s="130" t="s">
        <v>582</v>
      </c>
    </row>
    <row r="244" spans="2:65" s="1" customFormat="1" ht="24.2" customHeight="1">
      <c r="B244" s="29"/>
      <c r="C244" s="132" t="s">
        <v>583</v>
      </c>
      <c r="D244" s="132" t="s">
        <v>311</v>
      </c>
      <c r="E244" s="133" t="s">
        <v>584</v>
      </c>
      <c r="F244" s="134" t="s">
        <v>585</v>
      </c>
      <c r="G244" s="135" t="s">
        <v>314</v>
      </c>
      <c r="H244" s="136">
        <v>5</v>
      </c>
      <c r="I244" s="137"/>
      <c r="J244" s="138">
        <f t="shared" si="60"/>
        <v>0</v>
      </c>
      <c r="K244" s="134" t="s">
        <v>315</v>
      </c>
      <c r="L244" s="139"/>
      <c r="M244" s="140" t="s">
        <v>1</v>
      </c>
      <c r="N244" s="141" t="s">
        <v>43</v>
      </c>
      <c r="P244" s="128">
        <f t="shared" si="61"/>
        <v>0</v>
      </c>
      <c r="Q244" s="128">
        <v>7.2000000000000005E-4</v>
      </c>
      <c r="R244" s="128">
        <f t="shared" si="62"/>
        <v>3.6000000000000003E-3</v>
      </c>
      <c r="S244" s="128">
        <v>0</v>
      </c>
      <c r="T244" s="129">
        <f t="shared" si="63"/>
        <v>0</v>
      </c>
      <c r="AR244" s="130" t="s">
        <v>147</v>
      </c>
      <c r="AT244" s="130" t="s">
        <v>311</v>
      </c>
      <c r="AU244" s="130" t="s">
        <v>85</v>
      </c>
      <c r="AY244" s="14" t="s">
        <v>118</v>
      </c>
      <c r="BE244" s="131">
        <f t="shared" si="64"/>
        <v>0</v>
      </c>
      <c r="BF244" s="131">
        <f t="shared" si="65"/>
        <v>0</v>
      </c>
      <c r="BG244" s="131">
        <f t="shared" si="66"/>
        <v>0</v>
      </c>
      <c r="BH244" s="131">
        <f t="shared" si="67"/>
        <v>0</v>
      </c>
      <c r="BI244" s="131">
        <f t="shared" si="68"/>
        <v>0</v>
      </c>
      <c r="BJ244" s="14" t="s">
        <v>85</v>
      </c>
      <c r="BK244" s="131">
        <f t="shared" si="69"/>
        <v>0</v>
      </c>
      <c r="BL244" s="14" t="s">
        <v>123</v>
      </c>
      <c r="BM244" s="130" t="s">
        <v>586</v>
      </c>
    </row>
    <row r="245" spans="2:65" s="1" customFormat="1" ht="37.9" customHeight="1">
      <c r="B245" s="29"/>
      <c r="C245" s="132" t="s">
        <v>587</v>
      </c>
      <c r="D245" s="132" t="s">
        <v>311</v>
      </c>
      <c r="E245" s="133" t="s">
        <v>588</v>
      </c>
      <c r="F245" s="134" t="s">
        <v>589</v>
      </c>
      <c r="G245" s="135" t="s">
        <v>314</v>
      </c>
      <c r="H245" s="136">
        <v>5</v>
      </c>
      <c r="I245" s="137"/>
      <c r="J245" s="138">
        <f t="shared" si="60"/>
        <v>0</v>
      </c>
      <c r="K245" s="134" t="s">
        <v>315</v>
      </c>
      <c r="L245" s="139"/>
      <c r="M245" s="140" t="s">
        <v>1</v>
      </c>
      <c r="N245" s="141" t="s">
        <v>43</v>
      </c>
      <c r="P245" s="128">
        <f t="shared" si="61"/>
        <v>0</v>
      </c>
      <c r="Q245" s="128">
        <v>1.4400000000000001E-3</v>
      </c>
      <c r="R245" s="128">
        <f t="shared" si="62"/>
        <v>7.2000000000000007E-3</v>
      </c>
      <c r="S245" s="128">
        <v>0</v>
      </c>
      <c r="T245" s="129">
        <f t="shared" si="63"/>
        <v>0</v>
      </c>
      <c r="AR245" s="130" t="s">
        <v>147</v>
      </c>
      <c r="AT245" s="130" t="s">
        <v>311</v>
      </c>
      <c r="AU245" s="130" t="s">
        <v>85</v>
      </c>
      <c r="AY245" s="14" t="s">
        <v>118</v>
      </c>
      <c r="BE245" s="131">
        <f t="shared" si="64"/>
        <v>0</v>
      </c>
      <c r="BF245" s="131">
        <f t="shared" si="65"/>
        <v>0</v>
      </c>
      <c r="BG245" s="131">
        <f t="shared" si="66"/>
        <v>0</v>
      </c>
      <c r="BH245" s="131">
        <f t="shared" si="67"/>
        <v>0</v>
      </c>
      <c r="BI245" s="131">
        <f t="shared" si="68"/>
        <v>0</v>
      </c>
      <c r="BJ245" s="14" t="s">
        <v>85</v>
      </c>
      <c r="BK245" s="131">
        <f t="shared" si="69"/>
        <v>0</v>
      </c>
      <c r="BL245" s="14" t="s">
        <v>123</v>
      </c>
      <c r="BM245" s="130" t="s">
        <v>590</v>
      </c>
    </row>
    <row r="246" spans="2:65" s="1" customFormat="1" ht="24.2" customHeight="1">
      <c r="B246" s="29"/>
      <c r="C246" s="132" t="s">
        <v>591</v>
      </c>
      <c r="D246" s="132" t="s">
        <v>311</v>
      </c>
      <c r="E246" s="133" t="s">
        <v>592</v>
      </c>
      <c r="F246" s="134" t="s">
        <v>593</v>
      </c>
      <c r="G246" s="135" t="s">
        <v>314</v>
      </c>
      <c r="H246" s="136">
        <v>5</v>
      </c>
      <c r="I246" s="137"/>
      <c r="J246" s="138">
        <f t="shared" si="60"/>
        <v>0</v>
      </c>
      <c r="K246" s="134" t="s">
        <v>315</v>
      </c>
      <c r="L246" s="139"/>
      <c r="M246" s="140" t="s">
        <v>1</v>
      </c>
      <c r="N246" s="141" t="s">
        <v>43</v>
      </c>
      <c r="P246" s="128">
        <f t="shared" si="61"/>
        <v>0</v>
      </c>
      <c r="Q246" s="128">
        <v>8.0000000000000004E-4</v>
      </c>
      <c r="R246" s="128">
        <f t="shared" si="62"/>
        <v>4.0000000000000001E-3</v>
      </c>
      <c r="S246" s="128">
        <v>0</v>
      </c>
      <c r="T246" s="129">
        <f t="shared" si="63"/>
        <v>0</v>
      </c>
      <c r="AR246" s="130" t="s">
        <v>147</v>
      </c>
      <c r="AT246" s="130" t="s">
        <v>311</v>
      </c>
      <c r="AU246" s="130" t="s">
        <v>85</v>
      </c>
      <c r="AY246" s="14" t="s">
        <v>118</v>
      </c>
      <c r="BE246" s="131">
        <f t="shared" si="64"/>
        <v>0</v>
      </c>
      <c r="BF246" s="131">
        <f t="shared" si="65"/>
        <v>0</v>
      </c>
      <c r="BG246" s="131">
        <f t="shared" si="66"/>
        <v>0</v>
      </c>
      <c r="BH246" s="131">
        <f t="shared" si="67"/>
        <v>0</v>
      </c>
      <c r="BI246" s="131">
        <f t="shared" si="68"/>
        <v>0</v>
      </c>
      <c r="BJ246" s="14" t="s">
        <v>85</v>
      </c>
      <c r="BK246" s="131">
        <f t="shared" si="69"/>
        <v>0</v>
      </c>
      <c r="BL246" s="14" t="s">
        <v>123</v>
      </c>
      <c r="BM246" s="130" t="s">
        <v>594</v>
      </c>
    </row>
    <row r="247" spans="2:65" s="1" customFormat="1" ht="24.2" customHeight="1">
      <c r="B247" s="29"/>
      <c r="C247" s="132" t="s">
        <v>595</v>
      </c>
      <c r="D247" s="132" t="s">
        <v>311</v>
      </c>
      <c r="E247" s="133" t="s">
        <v>596</v>
      </c>
      <c r="F247" s="134" t="s">
        <v>597</v>
      </c>
      <c r="G247" s="135" t="s">
        <v>598</v>
      </c>
      <c r="H247" s="136">
        <v>600</v>
      </c>
      <c r="I247" s="137"/>
      <c r="J247" s="138">
        <f t="shared" si="60"/>
        <v>0</v>
      </c>
      <c r="K247" s="134" t="s">
        <v>643</v>
      </c>
      <c r="L247" s="139"/>
      <c r="M247" s="140" t="s">
        <v>1</v>
      </c>
      <c r="N247" s="141" t="s">
        <v>43</v>
      </c>
      <c r="P247" s="128">
        <f t="shared" si="61"/>
        <v>0</v>
      </c>
      <c r="Q247" s="128">
        <v>0</v>
      </c>
      <c r="R247" s="128">
        <f t="shared" si="62"/>
        <v>0</v>
      </c>
      <c r="S247" s="128">
        <v>0</v>
      </c>
      <c r="T247" s="129">
        <f t="shared" si="63"/>
        <v>0</v>
      </c>
      <c r="AR247" s="130" t="s">
        <v>147</v>
      </c>
      <c r="AT247" s="130" t="s">
        <v>311</v>
      </c>
      <c r="AU247" s="130" t="s">
        <v>85</v>
      </c>
      <c r="AY247" s="14" t="s">
        <v>118</v>
      </c>
      <c r="BE247" s="131">
        <f t="shared" si="64"/>
        <v>0</v>
      </c>
      <c r="BF247" s="131">
        <f t="shared" si="65"/>
        <v>0</v>
      </c>
      <c r="BG247" s="131">
        <f t="shared" si="66"/>
        <v>0</v>
      </c>
      <c r="BH247" s="131">
        <f t="shared" si="67"/>
        <v>0</v>
      </c>
      <c r="BI247" s="131">
        <f t="shared" si="68"/>
        <v>0</v>
      </c>
      <c r="BJ247" s="14" t="s">
        <v>85</v>
      </c>
      <c r="BK247" s="131">
        <f t="shared" si="69"/>
        <v>0</v>
      </c>
      <c r="BL247" s="14" t="s">
        <v>123</v>
      </c>
      <c r="BM247" s="130" t="s">
        <v>599</v>
      </c>
    </row>
    <row r="248" spans="2:65" s="1" customFormat="1" ht="16.5" customHeight="1">
      <c r="B248" s="29"/>
      <c r="C248" s="132" t="s">
        <v>600</v>
      </c>
      <c r="D248" s="132" t="s">
        <v>311</v>
      </c>
      <c r="E248" s="133" t="s">
        <v>601</v>
      </c>
      <c r="F248" s="134" t="s">
        <v>602</v>
      </c>
      <c r="G248" s="135" t="s">
        <v>603</v>
      </c>
      <c r="H248" s="136">
        <v>100</v>
      </c>
      <c r="I248" s="137"/>
      <c r="J248" s="138">
        <f t="shared" si="60"/>
        <v>0</v>
      </c>
      <c r="K248" s="134" t="s">
        <v>643</v>
      </c>
      <c r="L248" s="139"/>
      <c r="M248" s="140" t="s">
        <v>1</v>
      </c>
      <c r="N248" s="141" t="s">
        <v>43</v>
      </c>
      <c r="P248" s="128">
        <f t="shared" si="61"/>
        <v>0</v>
      </c>
      <c r="Q248" s="128">
        <v>0</v>
      </c>
      <c r="R248" s="128">
        <f t="shared" si="62"/>
        <v>0</v>
      </c>
      <c r="S248" s="128">
        <v>0</v>
      </c>
      <c r="T248" s="129">
        <f t="shared" si="63"/>
        <v>0</v>
      </c>
      <c r="AR248" s="130" t="s">
        <v>147</v>
      </c>
      <c r="AT248" s="130" t="s">
        <v>311</v>
      </c>
      <c r="AU248" s="130" t="s">
        <v>85</v>
      </c>
      <c r="AY248" s="14" t="s">
        <v>118</v>
      </c>
      <c r="BE248" s="131">
        <f t="shared" si="64"/>
        <v>0</v>
      </c>
      <c r="BF248" s="131">
        <f t="shared" si="65"/>
        <v>0</v>
      </c>
      <c r="BG248" s="131">
        <f t="shared" si="66"/>
        <v>0</v>
      </c>
      <c r="BH248" s="131">
        <f t="shared" si="67"/>
        <v>0</v>
      </c>
      <c r="BI248" s="131">
        <f t="shared" si="68"/>
        <v>0</v>
      </c>
      <c r="BJ248" s="14" t="s">
        <v>85</v>
      </c>
      <c r="BK248" s="131">
        <f t="shared" si="69"/>
        <v>0</v>
      </c>
      <c r="BL248" s="14" t="s">
        <v>123</v>
      </c>
      <c r="BM248" s="130" t="s">
        <v>604</v>
      </c>
    </row>
    <row r="249" spans="2:65" s="10" customFormat="1" ht="25.9" customHeight="1">
      <c r="B249" s="109"/>
      <c r="D249" s="110" t="s">
        <v>77</v>
      </c>
      <c r="E249" s="111" t="s">
        <v>605</v>
      </c>
      <c r="F249" s="111" t="s">
        <v>606</v>
      </c>
      <c r="I249" s="112"/>
      <c r="J249" s="113">
        <f>BK249</f>
        <v>0</v>
      </c>
      <c r="L249" s="109"/>
      <c r="M249" s="114"/>
      <c r="P249" s="115">
        <f>SUM(P250:P259)</f>
        <v>0</v>
      </c>
      <c r="R249" s="115">
        <f>SUM(R250:R259)</f>
        <v>0</v>
      </c>
      <c r="T249" s="116">
        <f>SUM(T250:T259)</f>
        <v>0</v>
      </c>
      <c r="AR249" s="110" t="s">
        <v>85</v>
      </c>
      <c r="AT249" s="117" t="s">
        <v>77</v>
      </c>
      <c r="AU249" s="117" t="s">
        <v>78</v>
      </c>
      <c r="AY249" s="110" t="s">
        <v>118</v>
      </c>
      <c r="BK249" s="118">
        <f>SUM(BK250:BK259)</f>
        <v>0</v>
      </c>
    </row>
    <row r="250" spans="2:65" s="1" customFormat="1" ht="33" customHeight="1">
      <c r="B250" s="29"/>
      <c r="C250" s="119" t="s">
        <v>607</v>
      </c>
      <c r="D250" s="119" t="s">
        <v>119</v>
      </c>
      <c r="E250" s="120" t="s">
        <v>608</v>
      </c>
      <c r="F250" s="121" t="s">
        <v>609</v>
      </c>
      <c r="G250" s="122" t="s">
        <v>610</v>
      </c>
      <c r="H250" s="123">
        <v>1008</v>
      </c>
      <c r="I250" s="124"/>
      <c r="J250" s="125">
        <f>ROUND(I250*H250,2)</f>
        <v>0</v>
      </c>
      <c r="K250" s="121" t="s">
        <v>643</v>
      </c>
      <c r="L250" s="29"/>
      <c r="M250" s="126" t="s">
        <v>1</v>
      </c>
      <c r="N250" s="127" t="s">
        <v>43</v>
      </c>
      <c r="P250" s="128">
        <f>O250*H250</f>
        <v>0</v>
      </c>
      <c r="Q250" s="128">
        <v>0</v>
      </c>
      <c r="R250" s="128">
        <f>Q250*H250</f>
        <v>0</v>
      </c>
      <c r="S250" s="128">
        <v>0</v>
      </c>
      <c r="T250" s="129">
        <f>S250*H250</f>
        <v>0</v>
      </c>
      <c r="AR250" s="130" t="s">
        <v>123</v>
      </c>
      <c r="AT250" s="130" t="s">
        <v>119</v>
      </c>
      <c r="AU250" s="130" t="s">
        <v>85</v>
      </c>
      <c r="AY250" s="14" t="s">
        <v>118</v>
      </c>
      <c r="BE250" s="131">
        <f>IF(N250="základní",J250,0)</f>
        <v>0</v>
      </c>
      <c r="BF250" s="131">
        <f>IF(N250="snížená",J250,0)</f>
        <v>0</v>
      </c>
      <c r="BG250" s="131">
        <f>IF(N250="zákl. přenesená",J250,0)</f>
        <v>0</v>
      </c>
      <c r="BH250" s="131">
        <f>IF(N250="sníž. přenesená",J250,0)</f>
        <v>0</v>
      </c>
      <c r="BI250" s="131">
        <f>IF(N250="nulová",J250,0)</f>
        <v>0</v>
      </c>
      <c r="BJ250" s="14" t="s">
        <v>85</v>
      </c>
      <c r="BK250" s="131">
        <f>ROUND(I250*H250,2)</f>
        <v>0</v>
      </c>
      <c r="BL250" s="14" t="s">
        <v>123</v>
      </c>
      <c r="BM250" s="130" t="s">
        <v>611</v>
      </c>
    </row>
    <row r="251" spans="2:65" s="1" customFormat="1" ht="117">
      <c r="B251" s="29"/>
      <c r="D251" s="142" t="s">
        <v>333</v>
      </c>
      <c r="F251" s="143" t="s">
        <v>612</v>
      </c>
      <c r="I251" s="144"/>
      <c r="L251" s="29"/>
      <c r="M251" s="145"/>
      <c r="T251" s="53"/>
      <c r="AT251" s="14" t="s">
        <v>333</v>
      </c>
      <c r="AU251" s="14" t="s">
        <v>85</v>
      </c>
    </row>
    <row r="252" spans="2:65" s="11" customFormat="1" ht="22.5">
      <c r="B252" s="146"/>
      <c r="D252" s="142" t="s">
        <v>613</v>
      </c>
      <c r="E252" s="147" t="s">
        <v>1</v>
      </c>
      <c r="F252" s="148" t="s">
        <v>614</v>
      </c>
      <c r="H252" s="149">
        <v>720</v>
      </c>
      <c r="I252" s="150"/>
      <c r="L252" s="146"/>
      <c r="M252" s="151"/>
      <c r="T252" s="152"/>
      <c r="AT252" s="147" t="s">
        <v>613</v>
      </c>
      <c r="AU252" s="147" t="s">
        <v>85</v>
      </c>
      <c r="AV252" s="11" t="s">
        <v>87</v>
      </c>
      <c r="AW252" s="11" t="s">
        <v>34</v>
      </c>
      <c r="AX252" s="11" t="s">
        <v>78</v>
      </c>
      <c r="AY252" s="147" t="s">
        <v>118</v>
      </c>
    </row>
    <row r="253" spans="2:65" s="11" customFormat="1" ht="22.5">
      <c r="B253" s="146"/>
      <c r="D253" s="142" t="s">
        <v>613</v>
      </c>
      <c r="E253" s="147" t="s">
        <v>1</v>
      </c>
      <c r="F253" s="148" t="s">
        <v>615</v>
      </c>
      <c r="H253" s="149">
        <v>288</v>
      </c>
      <c r="I253" s="150"/>
      <c r="L253" s="146"/>
      <c r="M253" s="151"/>
      <c r="T253" s="152"/>
      <c r="AT253" s="147" t="s">
        <v>613</v>
      </c>
      <c r="AU253" s="147" t="s">
        <v>85</v>
      </c>
      <c r="AV253" s="11" t="s">
        <v>87</v>
      </c>
      <c r="AW253" s="11" t="s">
        <v>34</v>
      </c>
      <c r="AX253" s="11" t="s">
        <v>78</v>
      </c>
      <c r="AY253" s="147" t="s">
        <v>118</v>
      </c>
    </row>
    <row r="254" spans="2:65" s="12" customFormat="1" ht="11.25">
      <c r="B254" s="153"/>
      <c r="D254" s="142" t="s">
        <v>613</v>
      </c>
      <c r="E254" s="154" t="s">
        <v>1</v>
      </c>
      <c r="F254" s="155" t="s">
        <v>616</v>
      </c>
      <c r="H254" s="156">
        <v>1008</v>
      </c>
      <c r="I254" s="157"/>
      <c r="L254" s="153"/>
      <c r="M254" s="158"/>
      <c r="T254" s="159"/>
      <c r="AT254" s="154" t="s">
        <v>613</v>
      </c>
      <c r="AU254" s="154" t="s">
        <v>85</v>
      </c>
      <c r="AV254" s="12" t="s">
        <v>123</v>
      </c>
      <c r="AW254" s="12" t="s">
        <v>34</v>
      </c>
      <c r="AX254" s="12" t="s">
        <v>85</v>
      </c>
      <c r="AY254" s="154" t="s">
        <v>118</v>
      </c>
    </row>
    <row r="255" spans="2:65" s="1" customFormat="1" ht="37.9" customHeight="1">
      <c r="B255" s="29"/>
      <c r="C255" s="119" t="s">
        <v>617</v>
      </c>
      <c r="D255" s="119" t="s">
        <v>119</v>
      </c>
      <c r="E255" s="120" t="s">
        <v>618</v>
      </c>
      <c r="F255" s="121" t="s">
        <v>619</v>
      </c>
      <c r="G255" s="122" t="s">
        <v>620</v>
      </c>
      <c r="H255" s="123">
        <v>10</v>
      </c>
      <c r="I255" s="124"/>
      <c r="J255" s="125">
        <f>ROUND(I255*H255,2)</f>
        <v>0</v>
      </c>
      <c r="K255" s="121" t="s">
        <v>643</v>
      </c>
      <c r="L255" s="29"/>
      <c r="M255" s="126" t="s">
        <v>1</v>
      </c>
      <c r="N255" s="127" t="s">
        <v>43</v>
      </c>
      <c r="P255" s="128">
        <f>O255*H255</f>
        <v>0</v>
      </c>
      <c r="Q255" s="128">
        <v>0</v>
      </c>
      <c r="R255" s="128">
        <f>Q255*H255</f>
        <v>0</v>
      </c>
      <c r="S255" s="128">
        <v>0</v>
      </c>
      <c r="T255" s="129">
        <f>S255*H255</f>
        <v>0</v>
      </c>
      <c r="AR255" s="130" t="s">
        <v>123</v>
      </c>
      <c r="AT255" s="130" t="s">
        <v>119</v>
      </c>
      <c r="AU255" s="130" t="s">
        <v>85</v>
      </c>
      <c r="AY255" s="14" t="s">
        <v>118</v>
      </c>
      <c r="BE255" s="131">
        <f>IF(N255="základní",J255,0)</f>
        <v>0</v>
      </c>
      <c r="BF255" s="131">
        <f>IF(N255="snížená",J255,0)</f>
        <v>0</v>
      </c>
      <c r="BG255" s="131">
        <f>IF(N255="zákl. přenesená",J255,0)</f>
        <v>0</v>
      </c>
      <c r="BH255" s="131">
        <f>IF(N255="sníž. přenesená",J255,0)</f>
        <v>0</v>
      </c>
      <c r="BI255" s="131">
        <f>IF(N255="nulová",J255,0)</f>
        <v>0</v>
      </c>
      <c r="BJ255" s="14" t="s">
        <v>85</v>
      </c>
      <c r="BK255" s="131">
        <f>ROUND(I255*H255,2)</f>
        <v>0</v>
      </c>
      <c r="BL255" s="14" t="s">
        <v>123</v>
      </c>
      <c r="BM255" s="130" t="s">
        <v>621</v>
      </c>
    </row>
    <row r="256" spans="2:65" s="1" customFormat="1" ht="29.25">
      <c r="B256" s="29"/>
      <c r="D256" s="142" t="s">
        <v>333</v>
      </c>
      <c r="F256" s="143" t="s">
        <v>622</v>
      </c>
      <c r="I256" s="144"/>
      <c r="L256" s="29"/>
      <c r="M256" s="145"/>
      <c r="T256" s="53"/>
      <c r="AT256" s="14" t="s">
        <v>333</v>
      </c>
      <c r="AU256" s="14" t="s">
        <v>85</v>
      </c>
    </row>
    <row r="257" spans="2:65" s="1" customFormat="1" ht="37.9" customHeight="1">
      <c r="B257" s="29"/>
      <c r="C257" s="119" t="s">
        <v>623</v>
      </c>
      <c r="D257" s="119" t="s">
        <v>119</v>
      </c>
      <c r="E257" s="120" t="s">
        <v>624</v>
      </c>
      <c r="F257" s="121" t="s">
        <v>625</v>
      </c>
      <c r="G257" s="122" t="s">
        <v>620</v>
      </c>
      <c r="H257" s="123">
        <v>10</v>
      </c>
      <c r="I257" s="124"/>
      <c r="J257" s="125">
        <f>ROUND(I257*H257,2)</f>
        <v>0</v>
      </c>
      <c r="K257" s="121" t="s">
        <v>643</v>
      </c>
      <c r="L257" s="29"/>
      <c r="M257" s="126" t="s">
        <v>1</v>
      </c>
      <c r="N257" s="127" t="s">
        <v>43</v>
      </c>
      <c r="P257" s="128">
        <f>O257*H257</f>
        <v>0</v>
      </c>
      <c r="Q257" s="128">
        <v>0</v>
      </c>
      <c r="R257" s="128">
        <f>Q257*H257</f>
        <v>0</v>
      </c>
      <c r="S257" s="128">
        <v>0</v>
      </c>
      <c r="T257" s="129">
        <f>S257*H257</f>
        <v>0</v>
      </c>
      <c r="AR257" s="130" t="s">
        <v>123</v>
      </c>
      <c r="AT257" s="130" t="s">
        <v>119</v>
      </c>
      <c r="AU257" s="130" t="s">
        <v>85</v>
      </c>
      <c r="AY257" s="14" t="s">
        <v>118</v>
      </c>
      <c r="BE257" s="131">
        <f>IF(N257="základní",J257,0)</f>
        <v>0</v>
      </c>
      <c r="BF257" s="131">
        <f>IF(N257="snížená",J257,0)</f>
        <v>0</v>
      </c>
      <c r="BG257" s="131">
        <f>IF(N257="zákl. přenesená",J257,0)</f>
        <v>0</v>
      </c>
      <c r="BH257" s="131">
        <f>IF(N257="sníž. přenesená",J257,0)</f>
        <v>0</v>
      </c>
      <c r="BI257" s="131">
        <f>IF(N257="nulová",J257,0)</f>
        <v>0</v>
      </c>
      <c r="BJ257" s="14" t="s">
        <v>85</v>
      </c>
      <c r="BK257" s="131">
        <f>ROUND(I257*H257,2)</f>
        <v>0</v>
      </c>
      <c r="BL257" s="14" t="s">
        <v>123</v>
      </c>
      <c r="BM257" s="130" t="s">
        <v>626</v>
      </c>
    </row>
    <row r="258" spans="2:65" s="1" customFormat="1" ht="29.25">
      <c r="B258" s="29"/>
      <c r="D258" s="142" t="s">
        <v>333</v>
      </c>
      <c r="F258" s="143" t="s">
        <v>627</v>
      </c>
      <c r="I258" s="144"/>
      <c r="L258" s="29"/>
      <c r="M258" s="145"/>
      <c r="T258" s="53"/>
      <c r="AT258" s="14" t="s">
        <v>333</v>
      </c>
      <c r="AU258" s="14" t="s">
        <v>85</v>
      </c>
    </row>
    <row r="259" spans="2:65" s="1" customFormat="1" ht="21.75" customHeight="1">
      <c r="B259" s="29"/>
      <c r="C259" s="119" t="s">
        <v>628</v>
      </c>
      <c r="D259" s="119" t="s">
        <v>119</v>
      </c>
      <c r="E259" s="120" t="s">
        <v>629</v>
      </c>
      <c r="F259" s="121" t="s">
        <v>630</v>
      </c>
      <c r="G259" s="122" t="s">
        <v>620</v>
      </c>
      <c r="H259" s="123">
        <v>4</v>
      </c>
      <c r="I259" s="124"/>
      <c r="J259" s="125">
        <f>ROUND(I259*H259,2)</f>
        <v>0</v>
      </c>
      <c r="K259" s="121" t="s">
        <v>643</v>
      </c>
      <c r="L259" s="29"/>
      <c r="M259" s="126" t="s">
        <v>1</v>
      </c>
      <c r="N259" s="127" t="s">
        <v>43</v>
      </c>
      <c r="P259" s="128">
        <f>O259*H259</f>
        <v>0</v>
      </c>
      <c r="Q259" s="128">
        <v>0</v>
      </c>
      <c r="R259" s="128">
        <f>Q259*H259</f>
        <v>0</v>
      </c>
      <c r="S259" s="128">
        <v>0</v>
      </c>
      <c r="T259" s="129">
        <f>S259*H259</f>
        <v>0</v>
      </c>
      <c r="AR259" s="130" t="s">
        <v>123</v>
      </c>
      <c r="AT259" s="130" t="s">
        <v>119</v>
      </c>
      <c r="AU259" s="130" t="s">
        <v>85</v>
      </c>
      <c r="AY259" s="14" t="s">
        <v>118</v>
      </c>
      <c r="BE259" s="131">
        <f>IF(N259="základní",J259,0)</f>
        <v>0</v>
      </c>
      <c r="BF259" s="131">
        <f>IF(N259="snížená",J259,0)</f>
        <v>0</v>
      </c>
      <c r="BG259" s="131">
        <f>IF(N259="zákl. přenesená",J259,0)</f>
        <v>0</v>
      </c>
      <c r="BH259" s="131">
        <f>IF(N259="sníž. přenesená",J259,0)</f>
        <v>0</v>
      </c>
      <c r="BI259" s="131">
        <f>IF(N259="nulová",J259,0)</f>
        <v>0</v>
      </c>
      <c r="BJ259" s="14" t="s">
        <v>85</v>
      </c>
      <c r="BK259" s="131">
        <f>ROUND(I259*H259,2)</f>
        <v>0</v>
      </c>
      <c r="BL259" s="14" t="s">
        <v>123</v>
      </c>
      <c r="BM259" s="130" t="s">
        <v>631</v>
      </c>
    </row>
    <row r="260" spans="2:65" s="10" customFormat="1" ht="25.9" customHeight="1">
      <c r="B260" s="109"/>
      <c r="D260" s="110" t="s">
        <v>77</v>
      </c>
      <c r="E260" s="111" t="s">
        <v>632</v>
      </c>
      <c r="F260" s="111" t="s">
        <v>633</v>
      </c>
      <c r="I260" s="112"/>
      <c r="J260" s="113">
        <f>BK260</f>
        <v>0</v>
      </c>
      <c r="L260" s="109"/>
      <c r="M260" s="114"/>
      <c r="P260" s="115">
        <f>SUM(P261:P263)</f>
        <v>0</v>
      </c>
      <c r="R260" s="115">
        <f>SUM(R261:R263)</f>
        <v>0</v>
      </c>
      <c r="T260" s="116">
        <f>SUM(T261:T263)</f>
        <v>0</v>
      </c>
      <c r="AR260" s="110" t="s">
        <v>85</v>
      </c>
      <c r="AT260" s="117" t="s">
        <v>77</v>
      </c>
      <c r="AU260" s="117" t="s">
        <v>78</v>
      </c>
      <c r="AY260" s="110" t="s">
        <v>118</v>
      </c>
      <c r="BK260" s="118">
        <f>SUM(BK261:BK263)</f>
        <v>0</v>
      </c>
    </row>
    <row r="261" spans="2:65" s="1" customFormat="1" ht="16.5" customHeight="1">
      <c r="B261" s="29"/>
      <c r="C261" s="119" t="s">
        <v>634</v>
      </c>
      <c r="D261" s="119" t="s">
        <v>119</v>
      </c>
      <c r="E261" s="120" t="s">
        <v>635</v>
      </c>
      <c r="F261" s="121" t="s">
        <v>633</v>
      </c>
      <c r="G261" s="122" t="s">
        <v>636</v>
      </c>
      <c r="H261" s="123">
        <v>10</v>
      </c>
      <c r="I261" s="124"/>
      <c r="J261" s="125">
        <f>ROUND(I261*H261,2)</f>
        <v>0</v>
      </c>
      <c r="K261" s="121" t="s">
        <v>643</v>
      </c>
      <c r="L261" s="29"/>
      <c r="M261" s="126" t="s">
        <v>1</v>
      </c>
      <c r="N261" s="127" t="s">
        <v>43</v>
      </c>
      <c r="P261" s="128">
        <f>O261*H261</f>
        <v>0</v>
      </c>
      <c r="Q261" s="128">
        <v>0</v>
      </c>
      <c r="R261" s="128">
        <f>Q261*H261</f>
        <v>0</v>
      </c>
      <c r="S261" s="128">
        <v>0</v>
      </c>
      <c r="T261" s="129">
        <f>S261*H261</f>
        <v>0</v>
      </c>
      <c r="AR261" s="130" t="s">
        <v>123</v>
      </c>
      <c r="AT261" s="130" t="s">
        <v>119</v>
      </c>
      <c r="AU261" s="130" t="s">
        <v>85</v>
      </c>
      <c r="AY261" s="14" t="s">
        <v>118</v>
      </c>
      <c r="BE261" s="131">
        <f>IF(N261="základní",J261,0)</f>
        <v>0</v>
      </c>
      <c r="BF261" s="131">
        <f>IF(N261="snížená",J261,0)</f>
        <v>0</v>
      </c>
      <c r="BG261" s="131">
        <f>IF(N261="zákl. přenesená",J261,0)</f>
        <v>0</v>
      </c>
      <c r="BH261" s="131">
        <f>IF(N261="sníž. přenesená",J261,0)</f>
        <v>0</v>
      </c>
      <c r="BI261" s="131">
        <f>IF(N261="nulová",J261,0)</f>
        <v>0</v>
      </c>
      <c r="BJ261" s="14" t="s">
        <v>85</v>
      </c>
      <c r="BK261" s="131">
        <f>ROUND(I261*H261,2)</f>
        <v>0</v>
      </c>
      <c r="BL261" s="14" t="s">
        <v>123</v>
      </c>
      <c r="BM261" s="130" t="s">
        <v>637</v>
      </c>
    </row>
    <row r="262" spans="2:65" s="1" customFormat="1" ht="24.2" customHeight="1">
      <c r="B262" s="29"/>
      <c r="C262" s="119" t="s">
        <v>638</v>
      </c>
      <c r="D262" s="119" t="s">
        <v>119</v>
      </c>
      <c r="E262" s="120" t="s">
        <v>639</v>
      </c>
      <c r="F262" s="121" t="s">
        <v>640</v>
      </c>
      <c r="G262" s="122" t="s">
        <v>636</v>
      </c>
      <c r="H262" s="123">
        <v>20</v>
      </c>
      <c r="I262" s="124"/>
      <c r="J262" s="125">
        <f>ROUND(I262*H262,2)</f>
        <v>0</v>
      </c>
      <c r="K262" s="121" t="s">
        <v>643</v>
      </c>
      <c r="L262" s="29"/>
      <c r="M262" s="126" t="s">
        <v>1</v>
      </c>
      <c r="N262" s="127" t="s">
        <v>43</v>
      </c>
      <c r="P262" s="128">
        <f>O262*H262</f>
        <v>0</v>
      </c>
      <c r="Q262" s="128">
        <v>0</v>
      </c>
      <c r="R262" s="128">
        <f>Q262*H262</f>
        <v>0</v>
      </c>
      <c r="S262" s="128">
        <v>0</v>
      </c>
      <c r="T262" s="129">
        <f>S262*H262</f>
        <v>0</v>
      </c>
      <c r="AR262" s="130" t="s">
        <v>123</v>
      </c>
      <c r="AT262" s="130" t="s">
        <v>119</v>
      </c>
      <c r="AU262" s="130" t="s">
        <v>85</v>
      </c>
      <c r="AY262" s="14" t="s">
        <v>118</v>
      </c>
      <c r="BE262" s="131">
        <f>IF(N262="základní",J262,0)</f>
        <v>0</v>
      </c>
      <c r="BF262" s="131">
        <f>IF(N262="snížená",J262,0)</f>
        <v>0</v>
      </c>
      <c r="BG262" s="131">
        <f>IF(N262="zákl. přenesená",J262,0)</f>
        <v>0</v>
      </c>
      <c r="BH262" s="131">
        <f>IF(N262="sníž. přenesená",J262,0)</f>
        <v>0</v>
      </c>
      <c r="BI262" s="131">
        <f>IF(N262="nulová",J262,0)</f>
        <v>0</v>
      </c>
      <c r="BJ262" s="14" t="s">
        <v>85</v>
      </c>
      <c r="BK262" s="131">
        <f>ROUND(I262*H262,2)</f>
        <v>0</v>
      </c>
      <c r="BL262" s="14" t="s">
        <v>123</v>
      </c>
      <c r="BM262" s="130" t="s">
        <v>641</v>
      </c>
    </row>
    <row r="263" spans="2:65" s="1" customFormat="1" ht="78">
      <c r="B263" s="29"/>
      <c r="D263" s="142" t="s">
        <v>333</v>
      </c>
      <c r="F263" s="143" t="s">
        <v>642</v>
      </c>
      <c r="I263" s="144"/>
      <c r="L263" s="29"/>
      <c r="M263" s="160"/>
      <c r="N263" s="161"/>
      <c r="O263" s="161"/>
      <c r="P263" s="161"/>
      <c r="Q263" s="161"/>
      <c r="R263" s="161"/>
      <c r="S263" s="161"/>
      <c r="T263" s="162"/>
      <c r="AT263" s="14" t="s">
        <v>333</v>
      </c>
      <c r="AU263" s="14" t="s">
        <v>85</v>
      </c>
    </row>
    <row r="264" spans="2:65" s="1" customFormat="1" ht="6.95" customHeight="1">
      <c r="B264" s="41"/>
      <c r="C264" s="42"/>
      <c r="D264" s="42"/>
      <c r="E264" s="42"/>
      <c r="F264" s="42"/>
      <c r="G264" s="42"/>
      <c r="H264" s="42"/>
      <c r="I264" s="42"/>
      <c r="J264" s="42"/>
      <c r="K264" s="42"/>
      <c r="L264" s="29"/>
    </row>
    <row r="265" spans="2:65" ht="11.25"/>
    <row r="266" spans="2:65" ht="11.25"/>
  </sheetData>
  <sheetProtection algorithmName="SHA-512" hashValue="pBw9mJ0IIYvwbkMBscJwX28NFdv79pyDuEp0T1gox1Pdvibku+Tff/E9V1q1y+Ki9m3MBSHhixYCMQiG1wX1XQ==" saltValue="qdhCEs5WkMqQ6Yum6m2WZw==" spinCount="100000" sheet="1" objects="1" scenarios="1" formatColumns="0" formatRows="0" autoFilter="0"/>
  <autoFilter ref="C122:K263" xr:uid="{00000000-0009-0000-0000-000001000000}"/>
  <mergeCells count="9">
    <mergeCell ref="E87:H87"/>
    <mergeCell ref="E113:H113"/>
    <mergeCell ref="E115:H115"/>
    <mergeCell ref="L2:V2"/>
    <mergeCell ref="E7:H7"/>
    <mergeCell ref="E9:H9"/>
    <mergeCell ref="E18:H18"/>
    <mergeCell ref="E27:H27"/>
    <mergeCell ref="E85:H85"/>
  </mergeCells>
  <pageMargins left="0.39370078740157483" right="0.39370078740157483" top="0.39370078740157483" bottom="0.39370078740157483" header="0" footer="0"/>
  <pageSetup paperSize="9" scale="74" fitToHeight="100" orientation="portrait" r:id="rId1"/>
  <headerFooter>
    <oddFooter>&amp;CStrana &amp;P z &amp;N</oddFooter>
  </headerFooter>
  <drawing r:id="rId2"/>
</worksheet>
</file>

<file path=docMetadata/LabelInfo.xml><?xml version="1.0" encoding="utf-8"?>
<clbl:labelList xmlns:clbl="http://schemas.microsoft.com/office/2020/mipLabelMetadata">
  <clbl:label id="{a57527ba-b13c-462f-a5c5-bde84a6d85e5}" enabled="1" method="Standard" siteId="{f0ab7d6a-64b0-4696-9f4d-d69909c6e895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4</vt:i4>
      </vt:variant>
    </vt:vector>
  </HeadingPairs>
  <TitlesOfParts>
    <vt:vector size="5" baseType="lpstr">
      <vt:lpstr>OR_PHA - Zajištění provoz...</vt:lpstr>
      <vt:lpstr>'OR_PHA - Zajištění provoz...'!Názvy_tisku</vt:lpstr>
      <vt:lpstr>'Rekapitulace stavby'!Názvy_tisku</vt:lpstr>
      <vt:lpstr>'OR_PHA - Zajištění provoz...'!Oblast_tisku</vt:lpstr>
      <vt:lpstr>'Rekapitulace stavby'!Oblast_tisku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Ulrich Ladislav, DiS.</dc:creator>
  <cp:lastModifiedBy>Ulrich Ladislav, DiS.</cp:lastModifiedBy>
  <dcterms:created xsi:type="dcterms:W3CDTF">2026-04-16T11:12:11Z</dcterms:created>
  <dcterms:modified xsi:type="dcterms:W3CDTF">2026-04-16T11:23:02Z</dcterms:modified>
</cp:coreProperties>
</file>